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5200" windowHeight="11985" tabRatio="738" activeTab="1"/>
  </bookViews>
  <sheets>
    <sheet name="PROGRAM IZVAJANJA" sheetId="1" r:id="rId1"/>
    <sheet name="OBJEKTI IN REFERENČNE KOLIČINE" sheetId="30" r:id="rId2"/>
    <sheet name="UKREPI - SPLOŠNE ZAHTEVE" sheetId="4" r:id="rId3"/>
    <sheet name="ENERGETSKO UPRAVLJANJE" sheetId="13" r:id="rId4"/>
    <sheet name="UKREPI (PO OBJEKTIH)" sheetId="5" r:id="rId5"/>
    <sheet name="OB1" sheetId="7" r:id="rId6"/>
    <sheet name="OB2" sheetId="14" r:id="rId7"/>
    <sheet name="OB3" sheetId="15" r:id="rId8"/>
    <sheet name="OB4" sheetId="16" r:id="rId9"/>
    <sheet name="UKREPI (SKUPAJ)" sheetId="8" r:id="rId10"/>
    <sheet name="VZOREC OBRAČUNA - TOPLOTA" sheetId="9" r:id="rId11"/>
    <sheet name="VZOREC OBRAČUNA - EL. ENERGIJA" sheetId="10" r:id="rId12"/>
    <sheet name="VZOREC OBRAČUNA - SKUPAJ" sheetId="11" r:id="rId13"/>
  </sheets>
  <definedNames>
    <definedName name="_xlnm.Print_Area" localSheetId="3">'ENERGETSKO UPRAVLJANJE'!$A$1:$B$42</definedName>
    <definedName name="_xlnm.Print_Area" localSheetId="2">'UKREPI - SPLOŠNE ZAHTEVE'!$A:$B</definedName>
    <definedName name="_xlnm.Print_Area" localSheetId="4">'UKREPI (PO OBJEKTIH)'!$A$1:$B$43</definedName>
    <definedName name="_xlnm.Print_Area" localSheetId="9">'UKREPI (SKUPAJ)'!$A$1:$K$11</definedName>
    <definedName name="_xlnm.Print_Area" localSheetId="10">'VZOREC OBRAČUNA - TOPLOTA'!$A$1:$T$17</definedName>
  </definedNames>
  <calcPr calcId="152511"/>
</workbook>
</file>

<file path=xl/calcChain.xml><?xml version="1.0" encoding="utf-8"?>
<calcChain xmlns="http://schemas.openxmlformats.org/spreadsheetml/2006/main">
  <c r="B15" i="16" l="1"/>
  <c r="C13" i="16"/>
  <c r="B13" i="16"/>
  <c r="C12" i="16"/>
  <c r="B12" i="16"/>
  <c r="B15" i="14"/>
  <c r="B15" i="15"/>
  <c r="C13" i="15"/>
  <c r="B13" i="15"/>
  <c r="C12" i="15"/>
  <c r="B12" i="15"/>
  <c r="C13" i="14"/>
  <c r="B13" i="14"/>
  <c r="C12" i="14"/>
  <c r="B12" i="14"/>
  <c r="B15" i="7"/>
  <c r="C13" i="7"/>
  <c r="B13" i="7"/>
  <c r="C12" i="7"/>
  <c r="B12" i="7"/>
  <c r="J3" i="30"/>
  <c r="J4" i="30"/>
  <c r="J5" i="30"/>
  <c r="J6" i="30"/>
  <c r="P4" i="30" l="1"/>
  <c r="P5" i="30"/>
  <c r="P6" i="30"/>
  <c r="K4" i="30" l="1"/>
  <c r="K5" i="30"/>
  <c r="K6" i="30"/>
  <c r="R4" i="30"/>
  <c r="R5" i="30"/>
  <c r="R6" i="30"/>
  <c r="R3" i="30" l="1"/>
  <c r="M6" i="30"/>
  <c r="M5" i="30"/>
  <c r="M4" i="30"/>
  <c r="M3" i="30"/>
  <c r="N3" i="30" l="1"/>
  <c r="K3" i="30"/>
  <c r="K13" i="8" l="1"/>
  <c r="L13" i="8" s="1"/>
  <c r="L8" i="8"/>
  <c r="L7" i="8"/>
  <c r="L6" i="8"/>
  <c r="L5" i="8"/>
  <c r="L9" i="8" s="1"/>
  <c r="L12" i="8" s="1"/>
  <c r="C37" i="16"/>
  <c r="C38" i="16" s="1"/>
  <c r="I8" i="8" s="1"/>
  <c r="C34" i="16"/>
  <c r="C33" i="16"/>
  <c r="C32" i="16"/>
  <c r="C27" i="16"/>
  <c r="C28" i="16" s="1"/>
  <c r="C25" i="16"/>
  <c r="C21" i="16"/>
  <c r="C22" i="16" s="1"/>
  <c r="C14" i="16"/>
  <c r="B14" i="16"/>
  <c r="C37" i="15"/>
  <c r="C38" i="15" s="1"/>
  <c r="I7" i="8" s="1"/>
  <c r="C34" i="15"/>
  <c r="C33" i="15"/>
  <c r="C32" i="15"/>
  <c r="C28" i="15"/>
  <c r="C27" i="15"/>
  <c r="C25" i="15"/>
  <c r="C21" i="15"/>
  <c r="C22" i="15" s="1"/>
  <c r="C14" i="15"/>
  <c r="B14" i="15"/>
  <c r="C37" i="14"/>
  <c r="C38" i="14" s="1"/>
  <c r="I6" i="8" s="1"/>
  <c r="C34" i="14"/>
  <c r="C33" i="14"/>
  <c r="C32" i="14"/>
  <c r="C28" i="14"/>
  <c r="C27" i="14"/>
  <c r="C25" i="14"/>
  <c r="C21" i="14"/>
  <c r="C22" i="14" s="1"/>
  <c r="C14" i="14"/>
  <c r="B14" i="14"/>
  <c r="C37" i="7"/>
  <c r="C38" i="7" s="1"/>
  <c r="I5" i="8" s="1"/>
  <c r="C33" i="7"/>
  <c r="C40" i="15" l="1"/>
  <c r="B56" i="15" s="1"/>
  <c r="C56" i="15" s="1"/>
  <c r="C40" i="14"/>
  <c r="B56" i="14" s="1"/>
  <c r="C56" i="14" s="1"/>
  <c r="C29" i="16"/>
  <c r="C40" i="16"/>
  <c r="B58" i="15"/>
  <c r="C58" i="15" s="1"/>
  <c r="B54" i="15"/>
  <c r="C54" i="15" s="1"/>
  <c r="B50" i="15"/>
  <c r="C50" i="15" s="1"/>
  <c r="B46" i="15"/>
  <c r="C46" i="15" s="1"/>
  <c r="B57" i="15"/>
  <c r="C57" i="15" s="1"/>
  <c r="B53" i="15"/>
  <c r="C53" i="15" s="1"/>
  <c r="B49" i="15"/>
  <c r="C49" i="15" s="1"/>
  <c r="B45" i="15"/>
  <c r="C45" i="15" s="1"/>
  <c r="C29" i="15"/>
  <c r="I9" i="8"/>
  <c r="B46" i="14"/>
  <c r="C46" i="14" s="1"/>
  <c r="B45" i="14"/>
  <c r="C45" i="14" s="1"/>
  <c r="C29" i="14"/>
  <c r="B53" i="14" l="1"/>
  <c r="C53" i="14" s="1"/>
  <c r="B54" i="14"/>
  <c r="C54" i="14" s="1"/>
  <c r="B49" i="14"/>
  <c r="C49" i="14" s="1"/>
  <c r="B57" i="14"/>
  <c r="C57" i="14" s="1"/>
  <c r="B50" i="14"/>
  <c r="C50" i="14" s="1"/>
  <c r="B58" i="14"/>
  <c r="C58" i="14" s="1"/>
  <c r="B47" i="15"/>
  <c r="C47" i="15" s="1"/>
  <c r="B51" i="15"/>
  <c r="C51" i="15" s="1"/>
  <c r="B55" i="15"/>
  <c r="C55" i="15" s="1"/>
  <c r="B59" i="15"/>
  <c r="C59" i="15" s="1"/>
  <c r="B48" i="15"/>
  <c r="C48" i="15" s="1"/>
  <c r="B52" i="15"/>
  <c r="C52" i="15" s="1"/>
  <c r="B47" i="14"/>
  <c r="C47" i="14" s="1"/>
  <c r="B51" i="14"/>
  <c r="C51" i="14" s="1"/>
  <c r="B55" i="14"/>
  <c r="C55" i="14" s="1"/>
  <c r="B59" i="14"/>
  <c r="C59" i="14" s="1"/>
  <c r="B48" i="14"/>
  <c r="C48" i="14" s="1"/>
  <c r="B52" i="14"/>
  <c r="C52" i="14" s="1"/>
  <c r="B56" i="16"/>
  <c r="C56" i="16" s="1"/>
  <c r="B46" i="16"/>
  <c r="C46" i="16" s="1"/>
  <c r="B59" i="16"/>
  <c r="C59" i="16" s="1"/>
  <c r="B57" i="16"/>
  <c r="C57" i="16" s="1"/>
  <c r="B55" i="16"/>
  <c r="C55" i="16" s="1"/>
  <c r="B53" i="16"/>
  <c r="C53" i="16" s="1"/>
  <c r="B51" i="16"/>
  <c r="C51" i="16" s="1"/>
  <c r="B49" i="16"/>
  <c r="C49" i="16" s="1"/>
  <c r="B47" i="16"/>
  <c r="C47" i="16" s="1"/>
  <c r="B45" i="16"/>
  <c r="C45" i="16" s="1"/>
  <c r="B58" i="16"/>
  <c r="C58" i="16" s="1"/>
  <c r="B54" i="16"/>
  <c r="C54" i="16" s="1"/>
  <c r="B52" i="16"/>
  <c r="C52" i="16" s="1"/>
  <c r="B50" i="16"/>
  <c r="C50" i="16" s="1"/>
  <c r="B48" i="16"/>
  <c r="C48" i="16" s="1"/>
  <c r="C60" i="16" l="1"/>
  <c r="C41" i="16" s="1"/>
  <c r="C60" i="15"/>
  <c r="C41" i="15" s="1"/>
  <c r="C60" i="14"/>
  <c r="C41" i="14" s="1"/>
  <c r="R7" i="30"/>
  <c r="P3" i="30"/>
  <c r="B14" i="7" l="1"/>
  <c r="I11" i="10" l="1"/>
  <c r="H11" i="10"/>
  <c r="G11" i="10"/>
  <c r="F11" i="10"/>
  <c r="L11" i="9"/>
  <c r="F11" i="9"/>
  <c r="D10" i="10" l="1"/>
  <c r="C10" i="10"/>
  <c r="D9" i="10"/>
  <c r="C9" i="10"/>
  <c r="D8" i="10"/>
  <c r="C8" i="10"/>
  <c r="D7" i="10"/>
  <c r="C7" i="10"/>
  <c r="E10" i="10" l="1"/>
  <c r="E9" i="10"/>
  <c r="E8" i="10"/>
  <c r="C11" i="10"/>
  <c r="E7" i="10"/>
  <c r="I7" i="9"/>
  <c r="S10" i="9"/>
  <c r="R10" i="9"/>
  <c r="S9" i="9"/>
  <c r="R9" i="9"/>
  <c r="S8" i="9"/>
  <c r="R8" i="9"/>
  <c r="M10" i="9"/>
  <c r="M9" i="9"/>
  <c r="M8" i="9"/>
  <c r="M7" i="9"/>
  <c r="M11" i="9" s="1"/>
  <c r="J10" i="9"/>
  <c r="J9" i="9"/>
  <c r="J8" i="9"/>
  <c r="G10" i="9"/>
  <c r="G9" i="9"/>
  <c r="G8" i="9"/>
  <c r="G7" i="9"/>
  <c r="C14" i="7"/>
  <c r="E11" i="10" l="1"/>
  <c r="G11" i="9"/>
  <c r="D10" i="9"/>
  <c r="C10" i="9"/>
  <c r="D9" i="9"/>
  <c r="C9" i="9"/>
  <c r="D8" i="9"/>
  <c r="C8" i="9"/>
  <c r="D7" i="9"/>
  <c r="C7" i="9"/>
  <c r="C11" i="9" l="1"/>
  <c r="C21" i="7"/>
  <c r="O7" i="9" l="1"/>
  <c r="H8" i="8"/>
  <c r="G8" i="8"/>
  <c r="F8" i="8"/>
  <c r="D8" i="8"/>
  <c r="C8" i="8"/>
  <c r="H7" i="8"/>
  <c r="G7" i="8"/>
  <c r="F7" i="8"/>
  <c r="D7" i="8"/>
  <c r="C7" i="8"/>
  <c r="J7" i="8" l="1"/>
  <c r="R7" i="9"/>
  <c r="R11" i="9" s="1"/>
  <c r="J8" i="8"/>
  <c r="E8" i="8"/>
  <c r="E7" i="8"/>
  <c r="H6" i="8"/>
  <c r="G6" i="8"/>
  <c r="F6" i="8"/>
  <c r="D6" i="8"/>
  <c r="C6" i="8"/>
  <c r="J6" i="8" l="1"/>
  <c r="E6" i="8"/>
  <c r="K8" i="8" l="1"/>
  <c r="K7" i="8"/>
  <c r="K7" i="10"/>
  <c r="M7" i="10"/>
  <c r="K8" i="10"/>
  <c r="M8" i="10"/>
  <c r="N8" i="10" s="1"/>
  <c r="O8" i="10" s="1"/>
  <c r="D8" i="11" s="1"/>
  <c r="K9" i="10"/>
  <c r="M9" i="10"/>
  <c r="N9" i="10" s="1"/>
  <c r="O9" i="10" s="1"/>
  <c r="D9" i="11" s="1"/>
  <c r="K10" i="10"/>
  <c r="M10" i="10"/>
  <c r="N10" i="10" s="1"/>
  <c r="O10" i="10" s="1"/>
  <c r="D10" i="11" s="1"/>
  <c r="E7" i="9"/>
  <c r="J7" i="9"/>
  <c r="J11" i="9" s="1"/>
  <c r="Q7" i="9"/>
  <c r="E8" i="9"/>
  <c r="I8" i="9"/>
  <c r="O8" i="9"/>
  <c r="E9" i="9"/>
  <c r="I9" i="9"/>
  <c r="O9" i="9"/>
  <c r="E10" i="9"/>
  <c r="I10" i="9"/>
  <c r="O10" i="9"/>
  <c r="K11" i="10" l="1"/>
  <c r="O11" i="9"/>
  <c r="I11" i="9"/>
  <c r="E11" i="9"/>
  <c r="N7" i="10"/>
  <c r="N11" i="10" s="1"/>
  <c r="M11" i="10"/>
  <c r="S7" i="9"/>
  <c r="S11" i="9" s="1"/>
  <c r="K10" i="9"/>
  <c r="K8" i="9"/>
  <c r="Q9" i="9"/>
  <c r="K6" i="8"/>
  <c r="Q8" i="9"/>
  <c r="Q11" i="9" s="1"/>
  <c r="Q10" i="9"/>
  <c r="T10" i="9" s="1"/>
  <c r="C10" i="11" s="1"/>
  <c r="F10" i="11" s="1"/>
  <c r="K9" i="9"/>
  <c r="M5" i="8"/>
  <c r="N5" i="8"/>
  <c r="O5" i="8"/>
  <c r="P5" i="8"/>
  <c r="M6" i="8"/>
  <c r="N6" i="8"/>
  <c r="O6" i="8"/>
  <c r="P6" i="8"/>
  <c r="M7" i="8"/>
  <c r="N7" i="8"/>
  <c r="O7" i="8"/>
  <c r="P7" i="8"/>
  <c r="M8" i="8"/>
  <c r="N8" i="8"/>
  <c r="O8" i="8"/>
  <c r="P8" i="8"/>
  <c r="C22" i="7"/>
  <c r="C25" i="7"/>
  <c r="C5" i="8" s="1"/>
  <c r="C9" i="8" s="1"/>
  <c r="C27" i="7"/>
  <c r="C28" i="7" s="1"/>
  <c r="C32" i="7"/>
  <c r="F5" i="8" s="1"/>
  <c r="F9" i="8" s="1"/>
  <c r="G5" i="8"/>
  <c r="G9" i="8" s="1"/>
  <c r="C34" i="7" l="1"/>
  <c r="H5" i="8" s="1"/>
  <c r="H9" i="8" s="1"/>
  <c r="O7" i="10"/>
  <c r="D5" i="8"/>
  <c r="J5" i="8" s="1"/>
  <c r="T8" i="9"/>
  <c r="C8" i="11" s="1"/>
  <c r="F8" i="11" s="1"/>
  <c r="K11" i="9"/>
  <c r="K7" i="9"/>
  <c r="T7" i="9"/>
  <c r="T9" i="9"/>
  <c r="C9" i="11" s="1"/>
  <c r="F9" i="11" s="1"/>
  <c r="C29" i="7"/>
  <c r="E5" i="8" s="1"/>
  <c r="E9" i="8" s="1"/>
  <c r="O11" i="10" l="1"/>
  <c r="D7" i="11"/>
  <c r="C40" i="7"/>
  <c r="B45" i="7" s="1"/>
  <c r="C45" i="7" s="1"/>
  <c r="D11" i="11"/>
  <c r="D9" i="8"/>
  <c r="J9" i="8"/>
  <c r="T11" i="9"/>
  <c r="C7" i="11"/>
  <c r="F7" i="11" s="1"/>
  <c r="B53" i="7"/>
  <c r="C53" i="7" s="1"/>
  <c r="B55" i="7"/>
  <c r="C55" i="7" s="1"/>
  <c r="B47" i="7"/>
  <c r="C47" i="7" s="1"/>
  <c r="B51" i="7"/>
  <c r="C51" i="7" s="1"/>
  <c r="B56" i="7"/>
  <c r="C56" i="7" s="1"/>
  <c r="B58" i="7"/>
  <c r="C58" i="7" s="1"/>
  <c r="B50" i="7" l="1"/>
  <c r="C50" i="7" s="1"/>
  <c r="B52" i="7"/>
  <c r="C52" i="7" s="1"/>
  <c r="B54" i="7"/>
  <c r="C54" i="7" s="1"/>
  <c r="B57" i="7"/>
  <c r="C57" i="7" s="1"/>
  <c r="B59" i="7"/>
  <c r="C59" i="7" s="1"/>
  <c r="B46" i="7"/>
  <c r="C46" i="7" s="1"/>
  <c r="B48" i="7"/>
  <c r="C48" i="7" s="1"/>
  <c r="B49" i="7"/>
  <c r="C49" i="7" s="1"/>
  <c r="C60" i="7" s="1"/>
  <c r="C41" i="7" s="1"/>
  <c r="K5" i="8" s="1"/>
  <c r="K9" i="8" s="1"/>
  <c r="C11" i="11"/>
  <c r="F11" i="11"/>
  <c r="T3" i="30" l="1"/>
  <c r="N4" i="30"/>
  <c r="T4" i="30"/>
  <c r="N5" i="30"/>
  <c r="N7" i="30" s="1"/>
  <c r="T5" i="30"/>
  <c r="M7" i="30"/>
  <c r="N6" i="30"/>
  <c r="T6" i="30"/>
  <c r="T7" i="30" l="1"/>
</calcChain>
</file>

<file path=xl/sharedStrings.xml><?xml version="1.0" encoding="utf-8"?>
<sst xmlns="http://schemas.openxmlformats.org/spreadsheetml/2006/main" count="464" uniqueCount="220">
  <si>
    <t>1. Vsi pripravljalni ukrepi morajo biti izvedeni skladno z veljavnimi predpisi in standardi.</t>
  </si>
  <si>
    <t>Splošne zahteve:</t>
  </si>
  <si>
    <t>Pogodbeno zagotavljanje prihrankov</t>
  </si>
  <si>
    <t>diskontna stopnja</t>
  </si>
  <si>
    <t>SKUPAJ NSV:</t>
  </si>
  <si>
    <t>SKUPAJ</t>
  </si>
  <si>
    <t>NSV</t>
  </si>
  <si>
    <t>leto</t>
  </si>
  <si>
    <t>Izračun neto sedanje vrednosti:</t>
  </si>
  <si>
    <t>SKUPAJ neto sedanja vrednost prihranka v €</t>
  </si>
  <si>
    <t>ZAJAMČENI PRIHRANEK SKUPAJ v €</t>
  </si>
  <si>
    <t>Zajamčeni prihranek električne energije v €:</t>
  </si>
  <si>
    <t>Zajamčeni prihranek električne energije v  %:</t>
  </si>
  <si>
    <t>Zajamčeni prihranek električne energijev kWh:</t>
  </si>
  <si>
    <t>Novopričakovana raba električne energije v kWh:</t>
  </si>
  <si>
    <t>Zajamčeni prihranek toplote %:</t>
  </si>
  <si>
    <t>Zajamčeni prihranek toplote v €:</t>
  </si>
  <si>
    <t>Novopričakovana cena toplote v €/kWh:</t>
  </si>
  <si>
    <t>Zajamčeni prihranek toplote v kWh:</t>
  </si>
  <si>
    <t>Novopričakovana raba toplote v kWh:</t>
  </si>
  <si>
    <t>Skupni stroški z DDV</t>
  </si>
  <si>
    <t>DDV</t>
  </si>
  <si>
    <t>Stroški predlaganih ukrepov brez DDV</t>
  </si>
  <si>
    <t>€</t>
  </si>
  <si>
    <t>€/kWh</t>
  </si>
  <si>
    <t>kWh</t>
  </si>
  <si>
    <t>Električna energija</t>
  </si>
  <si>
    <t>Toplotna energija</t>
  </si>
  <si>
    <t>Vrsta energije / enota</t>
  </si>
  <si>
    <t>Referenčna poraba in stroški</t>
  </si>
  <si>
    <t>Tip energenta:</t>
  </si>
  <si>
    <t>Neto površina m2:</t>
  </si>
  <si>
    <t>Oznaka</t>
  </si>
  <si>
    <t>Naslov:</t>
  </si>
  <si>
    <t>Objekt:</t>
  </si>
  <si>
    <t>Osnovni podatki o objektu</t>
  </si>
  <si>
    <t>OB4</t>
  </si>
  <si>
    <t>OB3</t>
  </si>
  <si>
    <t>OB2</t>
  </si>
  <si>
    <t>OB1</t>
  </si>
  <si>
    <t>%</t>
  </si>
  <si>
    <t>id</t>
  </si>
  <si>
    <t>št.</t>
  </si>
  <si>
    <t>zajamčeni prihranek električne energije</t>
  </si>
  <si>
    <t>zajamčeni prihranek toplote</t>
  </si>
  <si>
    <t>C</t>
  </si>
  <si>
    <t xml:space="preserve">faktor uporabe*: v primeru, da je različen od 1, priložen izračun </t>
  </si>
  <si>
    <t>dnevni temperaturni primanjkljaj v obračunskem obdobju</t>
  </si>
  <si>
    <t>referenčni dnevni temperaturni primanjkljaj</t>
  </si>
  <si>
    <t>RAZLIKA MED DEJANSKIM IN ZAJAMČENIM PRIHRANKOM</t>
  </si>
  <si>
    <t>LETNE VREDNOSTI</t>
  </si>
  <si>
    <t>POGODBENE VREDNOSTI</t>
  </si>
  <si>
    <t>ID</t>
  </si>
  <si>
    <t>TOPLOTA</t>
  </si>
  <si>
    <t>PRILOGA 6 - VZOREC OBRAČUNA</t>
  </si>
  <si>
    <t>faktor uporabe*: v primeru, da je različen od 1, priložen izračun</t>
  </si>
  <si>
    <t>ELEKTRIČNA ENERGIJA</t>
  </si>
  <si>
    <t>BREMEPIS:</t>
  </si>
  <si>
    <t>DOBROPIS:</t>
  </si>
  <si>
    <t>toplota</t>
  </si>
  <si>
    <t>POVZETEK - dejanski prihranek</t>
  </si>
  <si>
    <t>VSEBINA</t>
  </si>
  <si>
    <t>VZOREC OBRAČUNOV</t>
  </si>
  <si>
    <t>Energetsko upravljanje je sklop storitev, ki zajemajo:</t>
  </si>
  <si>
    <t>Naročnik je že pridobil podatke za objekte, ki zajemajo osnovno analizo rabe energije in stroškov oskrbe z energijo ter oceno možnih prihrankov energije in stroškov za oskrbo z energijo.</t>
  </si>
  <si>
    <t>S sistemom upravljanja mora izvajalec vzpostaviti proces stalnega spremljanja rabe energije in stroškov za oskrbo z energijo, njihovo analizo ter predlog ukrepanja ob negativnih odstopanjih.</t>
  </si>
  <si>
    <t>Ker na nekaterih objektih ni merilnih naprav za merjenje rabe energije za ogrevanje, mora izvajalec v soglasju z naročnikom vzpostaviti meritve in izvesti vgradnjo merilnih naprav.</t>
  </si>
  <si>
    <t>Spremljanje porabe</t>
  </si>
  <si>
    <t>Pregled porabe energentov v objektu</t>
  </si>
  <si>
    <t>Pregled porabe vode</t>
  </si>
  <si>
    <t>Spremljanje stroškov</t>
  </si>
  <si>
    <t>Spremljanje stroškov energentov</t>
  </si>
  <si>
    <t>Spremljanje stroškov vode</t>
  </si>
  <si>
    <t>Spremljanje stroškov vzdrževanja</t>
  </si>
  <si>
    <t>Analizo porabe energije</t>
  </si>
  <si>
    <t>Analiza porabe energije glede na dnevni temperaturni primanjkljaj</t>
  </si>
  <si>
    <t>Analiza porabe energije glede na število uporabnikov</t>
  </si>
  <si>
    <t>Primerjava porabe med leti</t>
  </si>
  <si>
    <t>Primerjava podobnih objektov med seboj</t>
  </si>
  <si>
    <t>Izdelavo poročil</t>
  </si>
  <si>
    <t>Avtomatsko generiranje poročil</t>
  </si>
  <si>
    <t>Dinamična določitev periode generiranja</t>
  </si>
  <si>
    <t>Izvajalec ob začetku izvajanja storitve izvede izobraževanje naročnika za pregled podatkov, možnosti pregledovanja analiz in možnosti generiranja poročil. Naročnik lahko tudi določi, katere analize in poročila je izvajalec vsak mesec dolžan pošiljati določenim osebam naročnika.</t>
  </si>
  <si>
    <t>ZAHTEVE NAROČNIKA GLEDE SISTEMA ENERGETSKEGA UPRAVLJANJA</t>
  </si>
  <si>
    <t>1.</t>
  </si>
  <si>
    <t>2.</t>
  </si>
  <si>
    <t>3.</t>
  </si>
  <si>
    <t>4.</t>
  </si>
  <si>
    <t>5.</t>
  </si>
  <si>
    <t>6.</t>
  </si>
  <si>
    <t>7.</t>
  </si>
  <si>
    <t>8.</t>
  </si>
  <si>
    <t>Seznam ponujenih ukrepov</t>
  </si>
  <si>
    <t>Novopričakovan letni strošek toplote v € :</t>
  </si>
  <si>
    <t>2. Koncesionar mora ukrepe v pogodbeni dobi  izvajati in vzdrževati skladno z veljavnimi predpisi in standardi.</t>
  </si>
  <si>
    <t>3. S svojimi ukrepi koncesionar ne sme znižati standarda (temperature v prostorih, prezračevanje), ki je predpisan v standardu SIST EN 12831 in Smernicami VDI 2067. Če ti pogoji pred ukrepi niso bili doseženi, je potrebno to upoštevati pri referenčnih količinah.</t>
  </si>
  <si>
    <t>4. S svojimi ukrepi koncesionar ne sme znižati standarda (osvetlitve), ki je predpisan v standardu SIST EN 12464-1:2011 Če ti pogoji pred izvedbo ukrepov niso bili doseženi, je potrebno to upoštevati pri referenčnih količinah.</t>
  </si>
  <si>
    <t>analizo rabe energije ter stroškov oskrbe z energijo,</t>
  </si>
  <si>
    <t>oceno možnih prihrankov energije in stroškov za oskrbo z energijo,</t>
  </si>
  <si>
    <t>določitev ukrepov za doseganje teh prihrankov ter oceno njihove izvedljivosti,</t>
  </si>
  <si>
    <t>izvedbo ukrepov za doseganje teh prihrankov,</t>
  </si>
  <si>
    <t>spremljanje rabe energije in stroškov za energijo, analizo, primerjavo doseganja rezultatov s pričakovanimi,</t>
  </si>
  <si>
    <t>ukrepanje ob negativnih odstopanjih.</t>
  </si>
  <si>
    <t>-</t>
  </si>
  <si>
    <t>Pogodbeno zagotavljanje prihrankov - Ukrepi skupaj</t>
  </si>
  <si>
    <t>ZAHTEVANI UKREPI PO POSAMEZNIH OBJEKTIH</t>
  </si>
  <si>
    <t>II.</t>
  </si>
  <si>
    <r>
      <rPr>
        <b/>
        <sz val="14"/>
        <color indexed="8"/>
        <rFont val="Times New Roman"/>
        <family val="1"/>
        <charset val="238"/>
      </rPr>
      <t xml:space="preserve"> </t>
    </r>
    <r>
      <rPr>
        <b/>
        <sz val="14"/>
        <color indexed="8"/>
        <rFont val="Bookman Old Style"/>
        <family val="1"/>
        <charset val="238"/>
      </rPr>
      <t>UKREPI ZAHTEVANI S STRANI KONCEDENTA ZA ZAGOTAVLJANJE PRIHRANKA</t>
    </r>
  </si>
  <si>
    <t>I.</t>
  </si>
  <si>
    <t>IV. VZOREC OBRAČUNA</t>
  </si>
  <si>
    <t xml:space="preserve">prihranek
v €
</t>
  </si>
  <si>
    <t>nov strošek toplote
v €</t>
  </si>
  <si>
    <t xml:space="preserve">cena toplote
v €/kWh
</t>
  </si>
  <si>
    <t>prihranek
v kWh</t>
  </si>
  <si>
    <t>nova raba
v kWh</t>
  </si>
  <si>
    <t>strošek
toplote</t>
  </si>
  <si>
    <t>referenčna
cena
toplote</t>
  </si>
  <si>
    <t>referenčna
raba
toplote</t>
  </si>
  <si>
    <t xml:space="preserve">Novopričakovana raba toplote in zajamčeni prihranek toplote </t>
  </si>
  <si>
    <t>dejanska
neprilagojena raba toplote</t>
  </si>
  <si>
    <t>prilagojena 
raba toplote
- DTP</t>
  </si>
  <si>
    <t>faktor
upor.*</t>
  </si>
  <si>
    <t>prilagojena
raba
toplote
- uporaba</t>
  </si>
  <si>
    <t>cena
toplote**</t>
  </si>
  <si>
    <t>nov
strošek
toplote</t>
  </si>
  <si>
    <t>RAZLIKA
MED
DEJANSKIM
IN
ZAJAMČENIM 
PRIHRANKOM</t>
  </si>
  <si>
    <t>referenčna
raba
električne
energije</t>
  </si>
  <si>
    <t>cena
električne
energije</t>
  </si>
  <si>
    <t>strošek
električne
energije</t>
  </si>
  <si>
    <t>zajamčeni prihranek
električne energije</t>
  </si>
  <si>
    <t>dejanska
raba
električne
energije</t>
  </si>
  <si>
    <t>faktor
uporabe*</t>
  </si>
  <si>
    <t>prilagojena
raba
električne
energije</t>
  </si>
  <si>
    <t>cena 
električne
energije**</t>
  </si>
  <si>
    <t>dejanski
prihranek
električne
 energije</t>
  </si>
  <si>
    <t>dejanski
prihranek
toplote</t>
  </si>
  <si>
    <t>električna energija</t>
  </si>
  <si>
    <r>
      <t>5.</t>
    </r>
    <r>
      <rPr>
        <sz val="11"/>
        <color indexed="8"/>
        <rFont val="Times New Roman"/>
        <family val="1"/>
        <charset val="238"/>
      </rPr>
      <t> </t>
    </r>
    <r>
      <rPr>
        <sz val="11"/>
        <color indexed="8"/>
        <rFont val="Bookman Old Style"/>
        <family val="1"/>
        <charset val="238"/>
      </rPr>
      <t>Ker standard v prostorih ni natančno popisan, mora koncesionar po podpisu pogodbe v prvi ogrevalni sezoni v prostorih popisati standarde (temperature, prezračevanja, osvetlitve).</t>
    </r>
  </si>
  <si>
    <r>
      <t>10.</t>
    </r>
    <r>
      <rPr>
        <sz val="11"/>
        <color indexed="8"/>
        <rFont val="Times New Roman"/>
        <family val="1"/>
        <charset val="238"/>
      </rPr>
      <t> </t>
    </r>
    <r>
      <rPr>
        <sz val="11"/>
        <color indexed="8"/>
        <rFont val="Bookman Old Style"/>
        <family val="1"/>
        <charset val="238"/>
      </rPr>
      <t>Po dokončanju pripravljalne storitve mora koncesionar koncedentu predati naslednjo dokumentacijo:</t>
    </r>
  </si>
  <si>
    <r>
      <t>11.</t>
    </r>
    <r>
      <rPr>
        <sz val="11"/>
        <color indexed="8"/>
        <rFont val="Times New Roman"/>
        <family val="1"/>
        <charset val="238"/>
      </rPr>
      <t xml:space="preserve"> </t>
    </r>
    <r>
      <rPr>
        <sz val="11"/>
        <color indexed="8"/>
        <rFont val="Bookman Old Style"/>
        <family val="1"/>
        <charset val="238"/>
      </rPr>
      <t>Koncesionar mora zagotoviti izobraževanje koncedenta, upravljavca in uporabnikov.</t>
    </r>
  </si>
  <si>
    <r>
      <t>12.</t>
    </r>
    <r>
      <rPr>
        <sz val="11"/>
        <color indexed="8"/>
        <rFont val="Times New Roman"/>
        <family val="1"/>
        <charset val="238"/>
      </rPr>
      <t xml:space="preserve"> </t>
    </r>
    <r>
      <rPr>
        <sz val="11"/>
        <color indexed="8"/>
        <rFont val="Bookman Old Style"/>
        <family val="1"/>
        <charset val="238"/>
      </rPr>
      <t>Izvedbo vsakega ukrepa v objektu mora koncesionar terminsko uskladiti z upravljavcem objekta.</t>
    </r>
  </si>
  <si>
    <t>13. Koncedent ima pravico kadarkoli izvajati nadzor nad pripravljalnimi deli koncesionarja.</t>
  </si>
  <si>
    <r>
      <t xml:space="preserve">-   </t>
    </r>
    <r>
      <rPr>
        <sz val="11"/>
        <color indexed="8"/>
        <rFont val="Bookman Old Style"/>
        <family val="1"/>
        <charset val="238"/>
      </rPr>
      <t>Poročila o morebitnih meritvah</t>
    </r>
  </si>
  <si>
    <r>
      <t xml:space="preserve">-   </t>
    </r>
    <r>
      <rPr>
        <sz val="11"/>
        <color indexed="8"/>
        <rFont val="Bookman Old Style"/>
        <family val="1"/>
        <charset val="238"/>
      </rPr>
      <t>Projekte izvedenih del in projekte za obratovanje in vzdrževanje.</t>
    </r>
  </si>
  <si>
    <t>OSNOVNI PODATKI O OBJEKTU</t>
  </si>
  <si>
    <t>STROŠKI SKUPAJ</t>
  </si>
  <si>
    <t>ime objekta</t>
  </si>
  <si>
    <t>naslov</t>
  </si>
  <si>
    <r>
      <t>ogrevana
kvadratura
[m</t>
    </r>
    <r>
      <rPr>
        <b/>
        <vertAlign val="superscript"/>
        <sz val="8"/>
        <rFont val="Arial"/>
        <family val="2"/>
        <charset val="238"/>
      </rPr>
      <t>2</t>
    </r>
    <r>
      <rPr>
        <b/>
        <sz val="8"/>
        <rFont val="Arial"/>
        <family val="2"/>
        <charset val="238"/>
      </rPr>
      <t>]</t>
    </r>
  </si>
  <si>
    <t>leto
izgradnje</t>
  </si>
  <si>
    <t>vrsta energenta</t>
  </si>
  <si>
    <t>raba
el.energije
[kWh]</t>
  </si>
  <si>
    <r>
      <t>raba
 el. Energije
[kWh/m</t>
    </r>
    <r>
      <rPr>
        <b/>
        <vertAlign val="superscript"/>
        <sz val="8"/>
        <rFont val="Arial"/>
        <family val="2"/>
        <charset val="238"/>
      </rPr>
      <t>2</t>
    </r>
    <r>
      <rPr>
        <b/>
        <sz val="8"/>
        <rFont val="Arial"/>
        <family val="2"/>
        <charset val="238"/>
      </rPr>
      <t>]</t>
    </r>
  </si>
  <si>
    <t>SEZNAM OBJEKTOV IN REFERENČNE KOLIČINE</t>
  </si>
  <si>
    <t>SPLOŠNE ZAHTEVE KONCENDENTA GLEDE IZVEDBE UKREPOV</t>
  </si>
  <si>
    <t>OBRAZCI ZA VNOS UKREPOV IN PRIOHRANKOV (PO OBJEKTIH IN SKUPNO)</t>
  </si>
  <si>
    <t>ZAHTEVE KONCEDENTA GLEDE UPRAVLJANJA IN VZDRŽEVANJA</t>
  </si>
  <si>
    <t>OBVEZNI UKREPI ZAHTEVANI S STRANI KONCEDENTA</t>
  </si>
  <si>
    <t>STROŠKI VZDRŽEVANJA</t>
  </si>
  <si>
    <r>
      <t>6.</t>
    </r>
    <r>
      <rPr>
        <sz val="11"/>
        <color indexed="8"/>
        <rFont val="Times New Roman"/>
        <family val="1"/>
        <charset val="238"/>
      </rPr>
      <t xml:space="preserve"> K</t>
    </r>
    <r>
      <rPr>
        <sz val="11"/>
        <color indexed="8"/>
        <rFont val="Bookman Old Style"/>
        <family val="1"/>
        <charset val="238"/>
      </rPr>
      <t>oncesionar po podpisu pogodbe do začetka izvajanja glavne storitve zbrati in preveriti podatke iz razširjenih energetskih pregledov, ki so potrebni za ugotavljanje morebitnih sprememb uporabe objektov (število uporabnikov, urniki, porabniki energije).</t>
    </r>
  </si>
  <si>
    <t>7. Kjer so referenčne vrednosti rabe energije podane v energiji porabljenega goriva  in še ni uvedenih meritev, mora koncesionar do dogovorjenega roka po pogodbi (pripravljalna storitev) vgraditi merilne naprave.</t>
  </si>
  <si>
    <t>8. Koncesionar mora do začetka izvajanja glavne storitve vzpostaviti sistem energetskega upravljanja za vse objekte iz seznama stavb naročnika po zahtevah določenih v zavihku Energetsko upravljanje.</t>
  </si>
  <si>
    <t>9. Pogoj koncedenta glede doseganja prihranka: koncedent mora biti soudeležen pri zajamčenem prihranku najmanj v višini 3%.</t>
  </si>
  <si>
    <t>Sistem energetskega upravljanja objektov, ki je tudi osnova za izvajanje obračuna mora omogočati:</t>
  </si>
  <si>
    <t>Sistem mora omogočati spremljanje porabe in stroškov na letnem in mesečnem nivoju. Vnos podatkov mora zagotavljati izvajalec.</t>
  </si>
  <si>
    <t>Izvajalec je dolžan 1x letno  naročniku predstaviti rezultate analiz, izdelanih na osnovi sistema energetskega upravljanja ter učinkov ukrepov po tej pogodbi in sicer najkasneje 2 meseca po preteku posameznega obračunskega obdobja za vsak objekt posebej.</t>
  </si>
  <si>
    <t xml:space="preserve">II. </t>
  </si>
  <si>
    <t xml:space="preserve"> Zahtevani ukrepi za vse objekte</t>
  </si>
  <si>
    <t>Vgradnja merilnih naprav za merjenje rabe toplote ter izvedba meritev temperatur in osvetljenosti prostorov.</t>
  </si>
  <si>
    <t>Stroški vzdrževanja</t>
  </si>
  <si>
    <t>zajamčeni prihranek vzdrževanja</t>
  </si>
  <si>
    <t>Novopričakovani stroški vzdrževanja v €:</t>
  </si>
  <si>
    <t>Zajamčeni prihranek stroškov vzdrževanja v %:</t>
  </si>
  <si>
    <t>Zajamčeni prihranek stroškov vzdrževanja v €:</t>
  </si>
  <si>
    <t>PROGRAM IZVAJANJA KONCESIJE - SKLOP 1</t>
  </si>
  <si>
    <t>vzdrževanje</t>
  </si>
  <si>
    <t>cena
toplote brez DDV
[€/kWh]</t>
  </si>
  <si>
    <t>strošek
toplote brez DDV
[€]</t>
  </si>
  <si>
    <t>cena
el. Energije brez DDV
[€/kWh]</t>
  </si>
  <si>
    <t>strošek 
el. Energije brez DDV
[€]</t>
  </si>
  <si>
    <t>Stroški zakonsko predpisanih meritev in pregledov, požarna varnost, redni servisi opreme in tekoče vzdrževanje brez DDV</t>
  </si>
  <si>
    <t xml:space="preserve">SKUPAJ
STROŠEK ENERGIJE BREZ DDV           </t>
  </si>
  <si>
    <t>Vrednost investicijskih ukrepov v
€ brez DDV</t>
  </si>
  <si>
    <t>ZAJAMČENI
PRIHRANEK
SKUPAJ
€ brez DDV</t>
  </si>
  <si>
    <t>€ brez DDV</t>
  </si>
  <si>
    <t>Neto sedanja
vrednost
prihrankov
€  brez DDV</t>
  </si>
  <si>
    <t>Vložek zasebnega partnerja</t>
  </si>
  <si>
    <t>Vložek javnega partnerja</t>
  </si>
  <si>
    <t>Financiranje investicijskih ukrepov</t>
  </si>
  <si>
    <t>v %</t>
  </si>
  <si>
    <t>V EUR brez DDV</t>
  </si>
  <si>
    <t>Podružnična osnovna šola Sora</t>
  </si>
  <si>
    <t>Podružnična osnovna šola Topol</t>
  </si>
  <si>
    <t>Vrtec Medvode - enota Ostržek</t>
  </si>
  <si>
    <t>Obvezni ukrepi</t>
  </si>
  <si>
    <t>Opcijski ukrepi</t>
  </si>
  <si>
    <t>Sanacija razsvetljave</t>
  </si>
  <si>
    <t xml:space="preserve"> Objekt 1 - Osnovna šola Simona Jenka Smlednik</t>
  </si>
  <si>
    <t xml:space="preserve"> Objekt 2 - Podružnična osnovna šola Sora</t>
  </si>
  <si>
    <t xml:space="preserve"> Objekt 3 - Podružnična osnovna šola Topol</t>
  </si>
  <si>
    <t xml:space="preserve"> Objekt 4 - Vrtec Medvode, enota Ostržek</t>
  </si>
  <si>
    <t>Osnovna šola Simona Jenka Smlednik</t>
  </si>
  <si>
    <t>normirani strošek
toplote brez DDV
[€]</t>
  </si>
  <si>
    <t>raba toplotne energije
[kWh]</t>
  </si>
  <si>
    <t>normirana raba 
toplotne energije
[kWh]</t>
  </si>
  <si>
    <r>
      <t>specifična raba
toplote
[kWh/m</t>
    </r>
    <r>
      <rPr>
        <b/>
        <vertAlign val="superscript"/>
        <sz val="8"/>
        <rFont val="Arial"/>
        <family val="2"/>
        <charset val="238"/>
      </rPr>
      <t>2</t>
    </r>
    <r>
      <rPr>
        <b/>
        <sz val="8"/>
        <rFont val="Arial"/>
        <family val="2"/>
        <charset val="238"/>
      </rPr>
      <t>]</t>
    </r>
  </si>
  <si>
    <r>
      <t>normirana specifična raba
toplote
[kWh/m</t>
    </r>
    <r>
      <rPr>
        <b/>
        <vertAlign val="superscript"/>
        <sz val="8"/>
        <rFont val="Arial"/>
        <family val="2"/>
        <charset val="238"/>
      </rPr>
      <t>2</t>
    </r>
    <r>
      <rPr>
        <b/>
        <sz val="8"/>
        <rFont val="Arial"/>
        <family val="2"/>
        <charset val="238"/>
      </rPr>
      <t>]</t>
    </r>
  </si>
  <si>
    <t>ELKO</t>
  </si>
  <si>
    <t>ZP</t>
  </si>
  <si>
    <t>Smlednik 73</t>
  </si>
  <si>
    <t>Zamenjava neustreznega stavbnega pohištva</t>
  </si>
  <si>
    <t>Toplotno izoliranje fasade</t>
  </si>
  <si>
    <t>Toplotno izoliranje strehe in stropa neogrevanega podstrešja</t>
  </si>
  <si>
    <t>Sanacija kotlovnice</t>
  </si>
  <si>
    <t>Vgradnja termostatskih ventilov in hidravlično uravnoteženje sistema</t>
  </si>
  <si>
    <t>Vrtec Medvode, enota Ostržek</t>
  </si>
  <si>
    <t>Sora 1b</t>
  </si>
  <si>
    <t>Topol 17</t>
  </si>
  <si>
    <t>Toplotno izoliranje podstrešja starega dela šole</t>
  </si>
  <si>
    <t>Ostrovrharjeva 2</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</si>
</sst>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5" formatCode="#,##0\ &quot;€&quot;;\-#,##0\ &quot;€&quot;"/>
    <numFmt numFmtId="44" formatCode="_-* #,##0.00\ &quot;€&quot;_-;\-* #,##0.00\ &quot;€&quot;_-;_-* &quot;-&quot;??\ &quot;€&quot;_-;_-@_-"/>
    <numFmt numFmtId="43" formatCode="_-* #,##0.00\ _€_-;\-* #,##0.00\ _€_-;_-* &quot;-&quot;??\ _€_-;_-@_-"/>
    <numFmt numFmtId="164" formatCode="#,##0.00\ &quot;€&quot;"/>
    <numFmt numFmtId="165" formatCode="#,##0.00000"/>
    <numFmt numFmtId="166" formatCode="#,##0.00000\ _€"/>
    <numFmt numFmtId="167" formatCode="_-* #,##0.0000\ &quot;€&quot;_-;\-* #,##0.0000\ &quot;€&quot;_-;_-* &quot;-&quot;??\ &quot;€&quot;_-;_-@_-"/>
    <numFmt numFmtId="168" formatCode="_-* #,##0.00000\ &quot;€&quot;_-;\-* #,##0.00000\ &quot;€&quot;_-;_-* &quot;-&quot;??\ &quot;€&quot;_-;_-@_-"/>
    <numFmt numFmtId="169" formatCode="#,##0.0"/>
    <numFmt numFmtId="170" formatCode="_(&quot;€&quot;* #,##0.00_);_(&quot;€&quot;* \(#,##0.00\);_(&quot;€&quot;* &quot;-&quot;??_);_(@_)"/>
    <numFmt numFmtId="171" formatCode="_-* #,##0.00\ [$€-1]_-;\-* #,##0.00\ [$€-1]_-;_-* &quot;-&quot;??\ [$€-1]_-;_-@_-"/>
    <numFmt numFmtId="172" formatCode="0.00000"/>
  </numFmts>
  <fonts count="4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indexed="8"/>
      <name val="Calibri"/>
      <family val="2"/>
    </font>
    <font>
      <sz val="10"/>
      <color indexed="8"/>
      <name val="Bookman Old Style"/>
      <family val="1"/>
      <charset val="238"/>
    </font>
    <font>
      <b/>
      <sz val="10"/>
      <color indexed="8"/>
      <name val="Bookman Old Style"/>
      <family val="1"/>
      <charset val="238"/>
    </font>
    <font>
      <sz val="10"/>
      <name val="Arial"/>
      <family val="2"/>
      <charset val="238"/>
    </font>
    <font>
      <sz val="10"/>
      <name val="Bookman Old Style"/>
      <family val="1"/>
      <charset val="238"/>
    </font>
    <font>
      <b/>
      <sz val="10"/>
      <name val="Bookman Old Style"/>
      <family val="1"/>
      <charset val="238"/>
    </font>
    <font>
      <sz val="10"/>
      <color rgb="FFFF0000"/>
      <name val="Bookman Old Style"/>
      <family val="1"/>
      <charset val="238"/>
    </font>
    <font>
      <sz val="11"/>
      <color indexed="8"/>
      <name val="Calibri"/>
      <family val="2"/>
      <charset val="238"/>
    </font>
    <font>
      <b/>
      <sz val="10"/>
      <color rgb="FFFF0000"/>
      <name val="Bookman Old Style"/>
      <family val="1"/>
      <charset val="238"/>
    </font>
    <font>
      <b/>
      <sz val="11"/>
      <name val="Bookman Old Style"/>
      <family val="1"/>
      <charset val="238"/>
    </font>
    <font>
      <b/>
      <sz val="14"/>
      <color indexed="8"/>
      <name val="Bookman Old Style"/>
      <family val="1"/>
      <charset val="238"/>
    </font>
    <font>
      <sz val="10"/>
      <color theme="0"/>
      <name val="Bookman Old Style"/>
      <family val="1"/>
      <charset val="238"/>
    </font>
    <font>
      <sz val="11"/>
      <color indexed="8"/>
      <name val="Bookman Old Style"/>
      <family val="1"/>
      <charset val="238"/>
    </font>
    <font>
      <sz val="8"/>
      <name val="Bookman Old Style"/>
      <family val="1"/>
      <charset val="238"/>
    </font>
    <font>
      <b/>
      <sz val="8"/>
      <name val="Bookman Old Style"/>
      <family val="1"/>
      <charset val="238"/>
    </font>
    <font>
      <sz val="8"/>
      <color rgb="FFFF0000"/>
      <name val="Bookman Old Style"/>
      <family val="1"/>
      <charset val="238"/>
    </font>
    <font>
      <b/>
      <sz val="14"/>
      <color theme="1"/>
      <name val="Bookman Old Style"/>
      <family val="1"/>
      <charset val="238"/>
    </font>
    <font>
      <sz val="9"/>
      <name val="Arial"/>
      <family val="2"/>
    </font>
    <font>
      <b/>
      <sz val="9"/>
      <name val="Arial"/>
      <family val="2"/>
    </font>
    <font>
      <b/>
      <sz val="16"/>
      <color theme="1"/>
      <name val="Calibri"/>
      <family val="2"/>
      <charset val="238"/>
      <scheme val="minor"/>
    </font>
    <font>
      <b/>
      <sz val="20"/>
      <color theme="1"/>
      <name val="Calibri"/>
      <family val="2"/>
      <charset val="238"/>
      <scheme val="minor"/>
    </font>
    <font>
      <sz val="11"/>
      <color theme="1"/>
      <name val="Calibri"/>
      <family val="2"/>
      <scheme val="minor"/>
    </font>
    <font>
      <b/>
      <sz val="11"/>
      <color indexed="8"/>
      <name val="Bookman Old Style"/>
      <family val="1"/>
      <charset val="238"/>
    </font>
    <font>
      <b/>
      <sz val="14"/>
      <color indexed="8"/>
      <name val="Times New Roman"/>
      <family val="1"/>
      <charset val="238"/>
    </font>
    <font>
      <sz val="11"/>
      <color theme="1"/>
      <name val="Bookman Old Style"/>
      <family val="1"/>
      <charset val="238"/>
    </font>
    <font>
      <sz val="10"/>
      <color theme="1"/>
      <name val="Bookman Old Style"/>
      <family val="1"/>
      <charset val="238"/>
    </font>
    <font>
      <sz val="11"/>
      <color indexed="8"/>
      <name val="Times New Roman"/>
      <family val="1"/>
      <charset val="238"/>
    </font>
    <font>
      <sz val="11"/>
      <color indexed="8"/>
      <name val="Arial"/>
      <family val="2"/>
      <charset val="238"/>
    </font>
    <font>
      <b/>
      <sz val="10"/>
      <name val="Arial"/>
      <family val="2"/>
      <charset val="238"/>
    </font>
    <font>
      <b/>
      <sz val="8"/>
      <name val="Arial"/>
      <family val="2"/>
      <charset val="238"/>
    </font>
    <font>
      <b/>
      <vertAlign val="superscript"/>
      <sz val="8"/>
      <name val="Arial"/>
      <family val="2"/>
      <charset val="238"/>
    </font>
    <font>
      <sz val="9"/>
      <name val="Arial"/>
      <family val="2"/>
      <charset val="238"/>
    </font>
    <font>
      <sz val="9"/>
      <color theme="1"/>
      <name val="Arial"/>
      <family val="2"/>
      <charset val="238"/>
    </font>
    <font>
      <b/>
      <sz val="9"/>
      <name val="Arial"/>
      <family val="2"/>
      <charset val="238"/>
    </font>
    <font>
      <sz val="9"/>
      <color theme="1"/>
      <name val="Calibri"/>
      <family val="2"/>
      <scheme val="minor"/>
    </font>
    <font>
      <sz val="9"/>
      <color theme="1"/>
      <name val="Arial"/>
      <family val="2"/>
    </font>
    <font>
      <i/>
      <sz val="10"/>
      <color theme="1"/>
      <name val="Bookman Old Style"/>
      <family val="1"/>
      <charset val="238"/>
    </font>
  </fonts>
  <fills count="23">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C0C0C0"/>
        <bgColor rgb="FF000000"/>
      </patternFill>
    </fill>
    <fill>
      <patternFill patternType="solid">
        <fgColor rgb="FFFFFF00"/>
        <bgColor indexed="64"/>
      </patternFill>
    </fill>
    <fill>
      <patternFill patternType="solid">
        <fgColor indexed="26"/>
        <bgColor indexed="64"/>
      </patternFill>
    </fill>
    <fill>
      <patternFill patternType="solid">
        <fgColor theme="0"/>
        <bgColor indexed="64"/>
      </patternFill>
    </fill>
    <fill>
      <patternFill patternType="solid">
        <fgColor indexed="5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D8D8D8"/>
        <bgColor rgb="FF000000"/>
      </patternFill>
    </fill>
    <fill>
      <patternFill patternType="solid">
        <fgColor rgb="FF00B0F0"/>
        <bgColor indexed="64"/>
      </patternFill>
    </fill>
    <fill>
      <patternFill patternType="solid">
        <fgColor rgb="FFFFC000"/>
        <bgColor indexed="64"/>
      </patternFill>
    </fill>
    <fill>
      <patternFill patternType="solid">
        <fgColor theme="5" tint="0.59999389629810485"/>
        <bgColor indexed="64"/>
      </patternFill>
    </fill>
    <fill>
      <patternFill patternType="solid">
        <fgColor theme="6"/>
        <bgColor indexed="64"/>
      </patternFill>
    </fill>
    <fill>
      <patternFill patternType="solid">
        <fgColor theme="6" tint="-0.249977111117893"/>
        <bgColor indexed="64"/>
      </patternFill>
    </fill>
    <fill>
      <patternFill patternType="solid">
        <fgColor theme="5" tint="0.39997558519241921"/>
        <bgColor indexed="64"/>
      </patternFill>
    </fill>
    <fill>
      <patternFill patternType="solid">
        <fgColor rgb="FFCCFF33"/>
        <bgColor indexed="64"/>
      </patternFill>
    </fill>
    <fill>
      <patternFill patternType="solid">
        <fgColor rgb="FFFFFF99"/>
        <bgColor indexed="64"/>
      </patternFill>
    </fill>
    <fill>
      <patternFill patternType="solid">
        <fgColor theme="0" tint="-0.249977111117893"/>
        <bgColor indexed="64"/>
      </patternFill>
    </fill>
    <fill>
      <patternFill patternType="solid">
        <fgColor rgb="FFFFFFCC"/>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medium">
        <color indexed="64"/>
      </left>
      <right/>
      <top style="double">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bottom style="thin">
        <color rgb="FFB2B2B2"/>
      </bottom>
      <diagonal/>
    </border>
  </borders>
  <cellStyleXfs count="25">
    <xf numFmtId="0" fontId="0" fillId="0" borderId="0"/>
    <xf numFmtId="0" fontId="3" fillId="0" borderId="0"/>
    <xf numFmtId="0" fontId="6" fillId="0" borderId="0"/>
    <xf numFmtId="44" fontId="6" fillId="0" borderId="0" applyFont="0" applyFill="0" applyBorder="0" applyAlignment="0" applyProtection="0"/>
    <xf numFmtId="9" fontId="10"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0" fontId="6" fillId="0" borderId="0"/>
    <xf numFmtId="43" fontId="24" fillId="0" borderId="0" applyFont="0" applyFill="0" applyBorder="0" applyAlignment="0" applyProtection="0"/>
    <xf numFmtId="44" fontId="24" fillId="0" borderId="0" applyFont="0" applyFill="0" applyBorder="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170" fontId="6" fillId="0" borderId="0" applyFont="0" applyFill="0" applyBorder="0" applyAlignment="0" applyProtection="0"/>
    <xf numFmtId="0" fontId="6" fillId="0" borderId="0"/>
    <xf numFmtId="0" fontId="24" fillId="21" borderId="51" applyNumberFormat="0" applyFont="0" applyAlignment="0" applyProtection="0"/>
    <xf numFmtId="44" fontId="6"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24" fillId="0" borderId="0" applyFont="0" applyFill="0" applyBorder="0" applyAlignment="0" applyProtection="0"/>
    <xf numFmtId="44" fontId="2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cellStyleXfs>
  <cellXfs count="338">
    <xf numFmtId="0" fontId="0" fillId="0" borderId="0" xfId="0"/>
    <xf numFmtId="0" fontId="7" fillId="0" borderId="0" xfId="2" applyFont="1" applyProtection="1">
      <protection hidden="1"/>
    </xf>
    <xf numFmtId="9" fontId="7" fillId="2" borderId="1" xfId="2" applyNumberFormat="1" applyFont="1" applyFill="1" applyBorder="1" applyAlignment="1" applyProtection="1">
      <alignment horizontal="center"/>
      <protection hidden="1"/>
    </xf>
    <xf numFmtId="0" fontId="7" fillId="2" borderId="1" xfId="2" applyFont="1" applyFill="1" applyBorder="1" applyAlignment="1" applyProtection="1">
      <alignment horizontal="center"/>
      <protection hidden="1"/>
    </xf>
    <xf numFmtId="44" fontId="8" fillId="2" borderId="1" xfId="3" applyFont="1" applyFill="1" applyBorder="1" applyProtection="1">
      <protection hidden="1"/>
    </xf>
    <xf numFmtId="44" fontId="4" fillId="0" borderId="1" xfId="3" applyFont="1" applyBorder="1" applyProtection="1">
      <protection hidden="1"/>
    </xf>
    <xf numFmtId="164" fontId="4" fillId="0" borderId="1" xfId="3" applyNumberFormat="1" applyFont="1" applyBorder="1" applyProtection="1">
      <protection hidden="1"/>
    </xf>
    <xf numFmtId="0" fontId="7" fillId="0" borderId="1" xfId="2" applyFont="1" applyBorder="1" applyAlignment="1" applyProtection="1">
      <alignment horizontal="center"/>
      <protection hidden="1"/>
    </xf>
    <xf numFmtId="0" fontId="8" fillId="2" borderId="1" xfId="2" applyFont="1" applyFill="1" applyBorder="1" applyAlignment="1" applyProtection="1">
      <alignment horizontal="center"/>
      <protection hidden="1"/>
    </xf>
    <xf numFmtId="44" fontId="8" fillId="0" borderId="2" xfId="3" applyFont="1" applyBorder="1" applyAlignment="1" applyProtection="1">
      <alignment horizontal="center"/>
      <protection hidden="1"/>
    </xf>
    <xf numFmtId="164" fontId="8" fillId="0" borderId="5" xfId="3" applyNumberFormat="1" applyFont="1" applyBorder="1" applyAlignment="1" applyProtection="1">
      <alignment horizontal="right"/>
      <protection hidden="1"/>
    </xf>
    <xf numFmtId="0" fontId="9" fillId="0" borderId="0" xfId="2" applyFont="1" applyProtection="1">
      <protection hidden="1"/>
    </xf>
    <xf numFmtId="44" fontId="7" fillId="0" borderId="1" xfId="3" applyFont="1" applyBorder="1" applyAlignment="1" applyProtection="1">
      <alignment horizontal="right"/>
      <protection hidden="1"/>
    </xf>
    <xf numFmtId="9" fontId="7" fillId="0" borderId="1" xfId="4" applyFont="1" applyBorder="1" applyAlignment="1" applyProtection="1">
      <alignment horizontal="right"/>
      <protection hidden="1"/>
    </xf>
    <xf numFmtId="3" fontId="7" fillId="0" borderId="1" xfId="2" applyNumberFormat="1" applyFont="1" applyBorder="1" applyAlignment="1" applyProtection="1">
      <alignment horizontal="right"/>
      <protection hidden="1"/>
    </xf>
    <xf numFmtId="3" fontId="11" fillId="3" borderId="1" xfId="2" applyNumberFormat="1" applyFont="1" applyFill="1" applyBorder="1" applyAlignment="1" applyProtection="1">
      <alignment horizontal="right"/>
      <protection locked="0"/>
    </xf>
    <xf numFmtId="5" fontId="7" fillId="0" borderId="0" xfId="2" applyNumberFormat="1" applyFont="1" applyProtection="1">
      <protection hidden="1"/>
    </xf>
    <xf numFmtId="10" fontId="7" fillId="0" borderId="1" xfId="3" applyNumberFormat="1" applyFont="1" applyBorder="1" applyAlignment="1" applyProtection="1">
      <alignment horizontal="right"/>
      <protection hidden="1"/>
    </xf>
    <xf numFmtId="164" fontId="7" fillId="0" borderId="1" xfId="4" applyNumberFormat="1" applyFont="1" applyBorder="1" applyAlignment="1" applyProtection="1">
      <alignment horizontal="right"/>
      <protection hidden="1"/>
    </xf>
    <xf numFmtId="3" fontId="7" fillId="0" borderId="0" xfId="2" applyNumberFormat="1" applyFont="1" applyProtection="1">
      <protection hidden="1"/>
    </xf>
    <xf numFmtId="164" fontId="7" fillId="0" borderId="1" xfId="2" applyNumberFormat="1" applyFont="1" applyBorder="1" applyAlignment="1" applyProtection="1">
      <alignment horizontal="right"/>
      <protection hidden="1"/>
    </xf>
    <xf numFmtId="165" fontId="11" fillId="5" borderId="1" xfId="2" applyNumberFormat="1" applyFont="1" applyFill="1" applyBorder="1" applyAlignment="1" applyProtection="1">
      <alignment horizontal="right"/>
      <protection locked="0"/>
    </xf>
    <xf numFmtId="44" fontId="9" fillId="0" borderId="0" xfId="3" applyFont="1" applyBorder="1" applyAlignment="1" applyProtection="1">
      <alignment horizontal="left"/>
      <protection hidden="1"/>
    </xf>
    <xf numFmtId="0" fontId="7" fillId="0" borderId="0" xfId="2" applyFont="1" applyFill="1" applyBorder="1" applyAlignment="1" applyProtection="1">
      <alignment horizontal="left"/>
      <protection hidden="1"/>
    </xf>
    <xf numFmtId="164" fontId="7" fillId="0" borderId="0" xfId="2" applyNumberFormat="1" applyFont="1" applyProtection="1">
      <protection hidden="1"/>
    </xf>
    <xf numFmtId="164" fontId="7" fillId="0" borderId="1" xfId="3" applyNumberFormat="1" applyFont="1" applyBorder="1" applyAlignment="1" applyProtection="1">
      <alignment horizontal="center"/>
      <protection hidden="1"/>
    </xf>
    <xf numFmtId="0" fontId="7" fillId="2" borderId="1" xfId="2" applyFont="1" applyFill="1" applyBorder="1" applyProtection="1">
      <protection hidden="1"/>
    </xf>
    <xf numFmtId="166" fontId="7" fillId="0" borderId="0" xfId="2" applyNumberFormat="1" applyFont="1" applyProtection="1">
      <protection hidden="1"/>
    </xf>
    <xf numFmtId="166" fontId="7" fillId="0" borderId="1" xfId="2" applyNumberFormat="1" applyFont="1" applyBorder="1" applyAlignment="1" applyProtection="1">
      <alignment horizontal="center"/>
      <protection hidden="1"/>
    </xf>
    <xf numFmtId="3" fontId="7" fillId="0" borderId="1" xfId="2" applyNumberFormat="1" applyFont="1" applyBorder="1" applyAlignment="1" applyProtection="1">
      <alignment horizontal="center"/>
      <protection hidden="1"/>
    </xf>
    <xf numFmtId="0" fontId="7" fillId="2" borderId="9" xfId="2" applyFont="1" applyFill="1" applyBorder="1" applyAlignment="1" applyProtection="1">
      <protection hidden="1"/>
    </xf>
    <xf numFmtId="0" fontId="7" fillId="7" borderId="0" xfId="2" applyFont="1" applyFill="1" applyProtection="1">
      <protection hidden="1"/>
    </xf>
    <xf numFmtId="0" fontId="14" fillId="7" borderId="0" xfId="2" applyFont="1" applyFill="1" applyProtection="1">
      <protection hidden="1"/>
    </xf>
    <xf numFmtId="0" fontId="7" fillId="7" borderId="0" xfId="2" applyFont="1" applyFill="1" applyAlignment="1" applyProtection="1">
      <alignment horizontal="center"/>
      <protection hidden="1"/>
    </xf>
    <xf numFmtId="44" fontId="8" fillId="8" borderId="1" xfId="3" applyFont="1" applyFill="1" applyBorder="1" applyProtection="1">
      <protection hidden="1"/>
    </xf>
    <xf numFmtId="9" fontId="8" fillId="8" borderId="1" xfId="4" applyFont="1" applyFill="1" applyBorder="1" applyProtection="1">
      <protection hidden="1"/>
    </xf>
    <xf numFmtId="3" fontId="8" fillId="8" borderId="1" xfId="2" applyNumberFormat="1" applyFont="1" applyFill="1" applyBorder="1" applyProtection="1">
      <protection hidden="1"/>
    </xf>
    <xf numFmtId="10" fontId="8" fillId="8" borderId="1" xfId="3" applyNumberFormat="1" applyFont="1" applyFill="1" applyBorder="1" applyProtection="1">
      <protection hidden="1"/>
    </xf>
    <xf numFmtId="44" fontId="7" fillId="0" borderId="1" xfId="2" applyNumberFormat="1" applyFont="1" applyBorder="1" applyProtection="1">
      <protection hidden="1"/>
    </xf>
    <xf numFmtId="10" fontId="7" fillId="0" borderId="1" xfId="2" applyNumberFormat="1" applyFont="1" applyBorder="1" applyProtection="1">
      <protection hidden="1"/>
    </xf>
    <xf numFmtId="3" fontId="7" fillId="0" borderId="1" xfId="2" applyNumberFormat="1" applyFont="1" applyBorder="1" applyProtection="1">
      <protection hidden="1"/>
    </xf>
    <xf numFmtId="10" fontId="15" fillId="0" borderId="1" xfId="3" applyNumberFormat="1" applyFont="1" applyBorder="1" applyProtection="1">
      <protection hidden="1"/>
    </xf>
    <xf numFmtId="0" fontId="16" fillId="2" borderId="1" xfId="2" applyFont="1" applyFill="1" applyBorder="1" applyAlignment="1" applyProtection="1">
      <alignment horizontal="center"/>
      <protection hidden="1"/>
    </xf>
    <xf numFmtId="0" fontId="7" fillId="7" borderId="0" xfId="2" applyFont="1" applyFill="1" applyAlignment="1" applyProtection="1">
      <alignment wrapText="1"/>
      <protection hidden="1"/>
    </xf>
    <xf numFmtId="0" fontId="14" fillId="7" borderId="0" xfId="2" applyFont="1" applyFill="1" applyAlignment="1" applyProtection="1">
      <alignment wrapText="1"/>
      <protection hidden="1"/>
    </xf>
    <xf numFmtId="0" fontId="17" fillId="8" borderId="1" xfId="2" applyFont="1" applyFill="1" applyBorder="1" applyAlignment="1" applyProtection="1">
      <alignment horizontal="center" vertical="center" wrapText="1"/>
      <protection hidden="1"/>
    </xf>
    <xf numFmtId="0" fontId="17" fillId="2" borderId="9" xfId="2" applyFont="1" applyFill="1" applyBorder="1" applyAlignment="1" applyProtection="1">
      <alignment horizontal="center" vertical="center" wrapText="1"/>
      <protection hidden="1"/>
    </xf>
    <xf numFmtId="0" fontId="17" fillId="2" borderId="1" xfId="2" applyFont="1" applyFill="1" applyBorder="1" applyAlignment="1" applyProtection="1">
      <alignment horizontal="center" vertical="center" wrapText="1"/>
      <protection hidden="1"/>
    </xf>
    <xf numFmtId="0" fontId="7" fillId="7" borderId="0" xfId="5" applyFont="1" applyFill="1" applyAlignment="1" applyProtection="1">
      <alignment vertical="center"/>
      <protection hidden="1"/>
    </xf>
    <xf numFmtId="0" fontId="7" fillId="7" borderId="0" xfId="5" applyFont="1" applyFill="1" applyAlignment="1" applyProtection="1">
      <alignment horizontal="center" vertical="center"/>
      <protection hidden="1"/>
    </xf>
    <xf numFmtId="0" fontId="7" fillId="7" borderId="0" xfId="5" applyFont="1" applyFill="1" applyAlignment="1" applyProtection="1">
      <alignment horizontal="left" vertical="center"/>
      <protection hidden="1"/>
    </xf>
    <xf numFmtId="0" fontId="8" fillId="7" borderId="0" xfId="5" applyFont="1" applyFill="1" applyAlignment="1" applyProtection="1">
      <alignment horizontal="left" vertical="center"/>
      <protection hidden="1"/>
    </xf>
    <xf numFmtId="0" fontId="8" fillId="7" borderId="0" xfId="5" applyFont="1" applyFill="1" applyAlignment="1" applyProtection="1">
      <alignment vertical="center"/>
      <protection hidden="1"/>
    </xf>
    <xf numFmtId="44" fontId="8" fillId="9" borderId="18" xfId="5" applyNumberFormat="1" applyFont="1" applyFill="1" applyBorder="1" applyAlignment="1" applyProtection="1">
      <alignment vertical="center"/>
      <protection hidden="1"/>
    </xf>
    <xf numFmtId="44" fontId="8" fillId="9" borderId="19" xfId="5" applyNumberFormat="1" applyFont="1" applyFill="1" applyBorder="1" applyAlignment="1" applyProtection="1">
      <alignment vertical="center"/>
      <protection hidden="1"/>
    </xf>
    <xf numFmtId="3" fontId="8" fillId="9" borderId="20" xfId="5" applyNumberFormat="1" applyFont="1" applyFill="1" applyBorder="1" applyAlignment="1" applyProtection="1">
      <alignment vertical="center"/>
      <protection hidden="1"/>
    </xf>
    <xf numFmtId="0" fontId="8" fillId="9" borderId="20" xfId="5" applyFont="1" applyFill="1" applyBorder="1" applyAlignment="1" applyProtection="1">
      <alignment vertical="center"/>
      <protection hidden="1"/>
    </xf>
    <xf numFmtId="3" fontId="8" fillId="9" borderId="21" xfId="5" applyNumberFormat="1" applyFont="1" applyFill="1" applyBorder="1" applyAlignment="1" applyProtection="1">
      <alignment vertical="center"/>
      <protection hidden="1"/>
    </xf>
    <xf numFmtId="10" fontId="8" fillId="9" borderId="19" xfId="6" applyNumberFormat="1" applyFont="1" applyFill="1" applyBorder="1" applyAlignment="1" applyProtection="1">
      <alignment vertical="center"/>
      <protection hidden="1"/>
    </xf>
    <xf numFmtId="9" fontId="8" fillId="9" borderId="22" xfId="7" applyFont="1" applyFill="1" applyBorder="1" applyAlignment="1" applyProtection="1">
      <alignment vertical="center"/>
      <protection hidden="1"/>
    </xf>
    <xf numFmtId="3" fontId="8" fillId="9" borderId="20" xfId="7" applyNumberFormat="1" applyFont="1" applyFill="1" applyBorder="1" applyAlignment="1" applyProtection="1">
      <alignment vertical="center"/>
      <protection hidden="1"/>
    </xf>
    <xf numFmtId="0" fontId="8" fillId="9" borderId="20" xfId="5" applyFont="1" applyFill="1" applyBorder="1" applyAlignment="1" applyProtection="1">
      <alignment horizontal="center" vertical="center"/>
      <protection hidden="1"/>
    </xf>
    <xf numFmtId="3" fontId="8" fillId="9" borderId="21" xfId="5" applyNumberFormat="1" applyFont="1" applyFill="1" applyBorder="1" applyAlignment="1" applyProtection="1">
      <alignment horizontal="center" vertical="center"/>
      <protection hidden="1"/>
    </xf>
    <xf numFmtId="44" fontId="7" fillId="0" borderId="25" xfId="6" applyFont="1" applyBorder="1" applyAlignment="1" applyProtection="1">
      <alignment horizontal="center" vertical="center"/>
      <protection hidden="1"/>
    </xf>
    <xf numFmtId="44" fontId="7" fillId="0" borderId="26" xfId="6" applyFont="1" applyBorder="1" applyAlignment="1" applyProtection="1">
      <alignment vertical="center"/>
      <protection hidden="1"/>
    </xf>
    <xf numFmtId="3" fontId="7" fillId="0" borderId="1" xfId="5" applyNumberFormat="1" applyFont="1" applyBorder="1" applyAlignment="1" applyProtection="1">
      <alignment vertical="center"/>
      <protection hidden="1"/>
    </xf>
    <xf numFmtId="44" fontId="7" fillId="0" borderId="1" xfId="6" applyFont="1" applyFill="1" applyBorder="1" applyAlignment="1" applyProtection="1">
      <alignment horizontal="center" vertical="center"/>
      <protection locked="0"/>
    </xf>
    <xf numFmtId="44" fontId="7" fillId="5" borderId="1" xfId="6" applyFont="1" applyFill="1" applyBorder="1" applyAlignment="1" applyProtection="1">
      <alignment horizontal="center" vertical="center"/>
      <protection locked="0"/>
    </xf>
    <xf numFmtId="3" fontId="7" fillId="0" borderId="1" xfId="5" applyNumberFormat="1" applyFont="1" applyBorder="1" applyAlignment="1" applyProtection="1">
      <alignment horizontal="right" vertical="center"/>
      <protection hidden="1"/>
    </xf>
    <xf numFmtId="0" fontId="7" fillId="5" borderId="1" xfId="5" applyFont="1" applyFill="1" applyBorder="1" applyAlignment="1" applyProtection="1">
      <alignment horizontal="center" vertical="center"/>
      <protection locked="0"/>
    </xf>
    <xf numFmtId="3" fontId="7" fillId="5" borderId="27" xfId="5" applyNumberFormat="1" applyFont="1" applyFill="1" applyBorder="1" applyAlignment="1" applyProtection="1">
      <alignment horizontal="center" vertical="center"/>
      <protection locked="0"/>
    </xf>
    <xf numFmtId="10" fontId="7" fillId="0" borderId="26" xfId="6" applyNumberFormat="1" applyFont="1" applyBorder="1" applyAlignment="1" applyProtection="1">
      <alignment vertical="center"/>
      <protection hidden="1"/>
    </xf>
    <xf numFmtId="167" fontId="16" fillId="0" borderId="1" xfId="6" applyNumberFormat="1" applyFont="1" applyFill="1" applyBorder="1" applyAlignment="1" applyProtection="1">
      <alignment horizontal="center" vertical="center"/>
      <protection hidden="1"/>
    </xf>
    <xf numFmtId="3" fontId="16" fillId="0" borderId="27" xfId="5" applyNumberFormat="1" applyFont="1" applyFill="1" applyBorder="1" applyAlignment="1" applyProtection="1">
      <alignment horizontal="center" vertical="center"/>
      <protection hidden="1"/>
    </xf>
    <xf numFmtId="0" fontId="18" fillId="10" borderId="9" xfId="5" applyFont="1" applyFill="1" applyBorder="1" applyAlignment="1" applyProtection="1">
      <alignment horizontal="center" vertical="center"/>
      <protection hidden="1"/>
    </xf>
    <xf numFmtId="0" fontId="7" fillId="10" borderId="27" xfId="5" applyFont="1" applyFill="1" applyBorder="1" applyAlignment="1" applyProtection="1">
      <alignment horizontal="center" vertical="center"/>
      <protection hidden="1"/>
    </xf>
    <xf numFmtId="0" fontId="7" fillId="7" borderId="0" xfId="5" applyFont="1" applyFill="1" applyAlignment="1" applyProtection="1">
      <alignment vertical="center" wrapText="1"/>
      <protection hidden="1"/>
    </xf>
    <xf numFmtId="0" fontId="17" fillId="9" borderId="28" xfId="5" applyFont="1" applyFill="1" applyBorder="1" applyAlignment="1" applyProtection="1">
      <alignment horizontal="center" vertical="center" wrapText="1"/>
      <protection hidden="1"/>
    </xf>
    <xf numFmtId="0" fontId="17" fillId="9" borderId="26" xfId="5" applyFont="1" applyFill="1" applyBorder="1" applyAlignment="1" applyProtection="1">
      <alignment horizontal="center" vertical="center" wrapText="1"/>
      <protection hidden="1"/>
    </xf>
    <xf numFmtId="0" fontId="17" fillId="9" borderId="1" xfId="5" applyFont="1" applyFill="1" applyBorder="1" applyAlignment="1" applyProtection="1">
      <alignment horizontal="center" vertical="center" wrapText="1"/>
      <protection hidden="1"/>
    </xf>
    <xf numFmtId="0" fontId="17" fillId="9" borderId="10" xfId="5" applyFont="1" applyFill="1" applyBorder="1" applyAlignment="1" applyProtection="1">
      <alignment horizontal="center" vertical="center" wrapText="1"/>
      <protection hidden="1"/>
    </xf>
    <xf numFmtId="0" fontId="17" fillId="9" borderId="29" xfId="5" applyFont="1" applyFill="1" applyBorder="1" applyAlignment="1" applyProtection="1">
      <alignment horizontal="center" vertical="center" wrapText="1"/>
      <protection hidden="1"/>
    </xf>
    <xf numFmtId="0" fontId="17" fillId="11" borderId="1" xfId="5" applyFont="1" applyFill="1" applyBorder="1" applyAlignment="1" applyProtection="1">
      <alignment horizontal="center" vertical="center" wrapText="1"/>
      <protection hidden="1"/>
    </xf>
    <xf numFmtId="0" fontId="7" fillId="9" borderId="32" xfId="5" applyFont="1" applyFill="1" applyBorder="1" applyAlignment="1" applyProtection="1">
      <alignment horizontal="center" vertical="center" wrapText="1"/>
      <protection hidden="1"/>
    </xf>
    <xf numFmtId="0" fontId="7" fillId="9" borderId="33" xfId="5" applyFont="1" applyFill="1" applyBorder="1" applyAlignment="1" applyProtection="1">
      <alignment horizontal="center" vertical="center" wrapText="1"/>
      <protection hidden="1"/>
    </xf>
    <xf numFmtId="0" fontId="8" fillId="9" borderId="32" xfId="5" applyFont="1" applyFill="1" applyBorder="1" applyAlignment="1" applyProtection="1">
      <alignment horizontal="center" vertical="center" wrapText="1"/>
      <protection hidden="1"/>
    </xf>
    <xf numFmtId="0" fontId="8" fillId="9" borderId="33" xfId="5" applyFont="1" applyFill="1" applyBorder="1" applyAlignment="1" applyProtection="1">
      <alignment horizontal="center" vertical="center" wrapText="1"/>
      <protection hidden="1"/>
    </xf>
    <xf numFmtId="0" fontId="19" fillId="7" borderId="0" xfId="5" applyFont="1" applyFill="1" applyAlignment="1" applyProtection="1">
      <alignment horizontal="left" vertical="center"/>
      <protection hidden="1"/>
    </xf>
    <xf numFmtId="44" fontId="8" fillId="9" borderId="19" xfId="6" applyFont="1" applyFill="1" applyBorder="1" applyAlignment="1" applyProtection="1">
      <alignment vertical="center"/>
      <protection hidden="1"/>
    </xf>
    <xf numFmtId="9" fontId="8" fillId="9" borderId="20" xfId="7" applyFont="1" applyFill="1" applyBorder="1" applyAlignment="1" applyProtection="1">
      <alignment vertical="center"/>
      <protection hidden="1"/>
    </xf>
    <xf numFmtId="44" fontId="7" fillId="5" borderId="1" xfId="6" applyFont="1" applyFill="1" applyBorder="1" applyAlignment="1" applyProtection="1">
      <alignment vertical="center"/>
      <protection locked="0"/>
    </xf>
    <xf numFmtId="3" fontId="7" fillId="7" borderId="1" xfId="5" applyNumberFormat="1" applyFont="1" applyFill="1" applyBorder="1" applyAlignment="1" applyProtection="1">
      <alignment horizontal="center" vertical="center"/>
      <protection hidden="1"/>
    </xf>
    <xf numFmtId="0" fontId="7" fillId="5" borderId="1" xfId="5" applyFont="1" applyFill="1" applyBorder="1" applyAlignment="1" applyProtection="1">
      <alignment vertical="center"/>
      <protection locked="0"/>
    </xf>
    <xf numFmtId="0" fontId="7" fillId="5" borderId="27" xfId="5" applyFont="1" applyFill="1" applyBorder="1" applyAlignment="1" applyProtection="1">
      <alignment vertical="center"/>
      <protection locked="0"/>
    </xf>
    <xf numFmtId="9" fontId="7" fillId="0" borderId="1" xfId="5" applyNumberFormat="1" applyFont="1" applyBorder="1" applyAlignment="1" applyProtection="1">
      <alignment vertical="center"/>
      <protection hidden="1"/>
    </xf>
    <xf numFmtId="3" fontId="7" fillId="5" borderId="1" xfId="5" applyNumberFormat="1" applyFont="1" applyFill="1" applyBorder="1" applyAlignment="1" applyProtection="1">
      <alignment horizontal="center" vertical="center"/>
      <protection locked="0"/>
    </xf>
    <xf numFmtId="0" fontId="17" fillId="9" borderId="25" xfId="5" applyFont="1" applyFill="1" applyBorder="1" applyAlignment="1" applyProtection="1">
      <alignment horizontal="center" vertical="center" wrapText="1"/>
      <protection hidden="1"/>
    </xf>
    <xf numFmtId="0" fontId="17" fillId="9" borderId="35" xfId="5" applyFont="1" applyFill="1" applyBorder="1" applyAlignment="1" applyProtection="1">
      <alignment horizontal="center" vertical="center" wrapText="1"/>
      <protection hidden="1"/>
    </xf>
    <xf numFmtId="0" fontId="17" fillId="9" borderId="36" xfId="5" applyFont="1" applyFill="1" applyBorder="1" applyAlignment="1" applyProtection="1">
      <alignment horizontal="center" vertical="center" wrapText="1"/>
      <protection hidden="1"/>
    </xf>
    <xf numFmtId="0" fontId="7" fillId="7" borderId="0" xfId="5" applyFont="1" applyFill="1" applyAlignment="1">
      <alignment vertical="center"/>
    </xf>
    <xf numFmtId="0" fontId="7" fillId="7" borderId="0" xfId="5" applyFont="1" applyFill="1" applyAlignment="1">
      <alignment horizontal="center" vertical="center"/>
    </xf>
    <xf numFmtId="0" fontId="7" fillId="7" borderId="0" xfId="5" applyFont="1" applyFill="1" applyAlignment="1">
      <alignment horizontal="left" vertical="center"/>
    </xf>
    <xf numFmtId="0" fontId="8" fillId="7" borderId="0" xfId="5" applyFont="1" applyFill="1" applyAlignment="1">
      <alignment horizontal="left" vertical="center"/>
    </xf>
    <xf numFmtId="0" fontId="7" fillId="7" borderId="0" xfId="5" applyFont="1" applyFill="1" applyAlignment="1">
      <alignment vertical="center" wrapText="1"/>
    </xf>
    <xf numFmtId="44" fontId="16" fillId="0" borderId="1" xfId="5" applyNumberFormat="1" applyFont="1" applyFill="1" applyBorder="1" applyAlignment="1">
      <alignment horizontal="center" vertical="center" wrapText="1"/>
    </xf>
    <xf numFmtId="0" fontId="8" fillId="9" borderId="31" xfId="5" applyFont="1" applyFill="1" applyBorder="1" applyAlignment="1">
      <alignment horizontal="center" vertical="center" wrapText="1"/>
    </xf>
    <xf numFmtId="0" fontId="8" fillId="9" borderId="32" xfId="5" applyFont="1" applyFill="1" applyBorder="1" applyAlignment="1">
      <alignment horizontal="center" vertical="center" wrapText="1"/>
    </xf>
    <xf numFmtId="0" fontId="19" fillId="7" borderId="0" xfId="5" applyFont="1" applyFill="1" applyAlignment="1">
      <alignment horizontal="left" vertical="center"/>
    </xf>
    <xf numFmtId="44" fontId="11" fillId="3" borderId="1" xfId="3" applyNumberFormat="1" applyFont="1" applyFill="1" applyBorder="1" applyAlignment="1" applyProtection="1">
      <alignment horizontal="left"/>
      <protection locked="0"/>
    </xf>
    <xf numFmtId="44" fontId="7" fillId="0" borderId="1" xfId="3" applyNumberFormat="1" applyFont="1" applyBorder="1" applyAlignment="1" applyProtection="1">
      <alignment horizontal="right"/>
      <protection hidden="1"/>
    </xf>
    <xf numFmtId="0" fontId="27" fillId="0" borderId="0" xfId="0" applyFont="1"/>
    <xf numFmtId="0" fontId="27" fillId="0" borderId="0" xfId="0" applyFont="1" applyAlignment="1">
      <alignment horizontal="left" vertical="top" wrapText="1"/>
    </xf>
    <xf numFmtId="0" fontId="28" fillId="0" borderId="0" xfId="0" applyFont="1" applyAlignment="1">
      <alignment horizontal="left" vertical="top" wrapText="1"/>
    </xf>
    <xf numFmtId="44" fontId="16" fillId="0" borderId="1" xfId="10" applyFont="1" applyFill="1" applyBorder="1" applyAlignment="1" applyProtection="1">
      <alignment horizontal="right" vertical="center"/>
      <protection hidden="1"/>
    </xf>
    <xf numFmtId="44" fontId="8" fillId="9" borderId="20" xfId="10" applyFont="1" applyFill="1" applyBorder="1" applyAlignment="1" applyProtection="1">
      <alignment horizontal="center" vertical="center"/>
      <protection hidden="1"/>
    </xf>
    <xf numFmtId="44" fontId="7" fillId="0" borderId="9" xfId="10" applyFont="1" applyBorder="1" applyAlignment="1" applyProtection="1">
      <alignment vertical="center"/>
      <protection hidden="1"/>
    </xf>
    <xf numFmtId="44" fontId="8" fillId="9" borderId="22" xfId="10" applyFont="1" applyFill="1" applyBorder="1" applyAlignment="1" applyProtection="1">
      <alignment vertical="center"/>
      <protection hidden="1"/>
    </xf>
    <xf numFmtId="44" fontId="19" fillId="7" borderId="0" xfId="10" applyFont="1" applyFill="1" applyAlignment="1" applyProtection="1">
      <alignment horizontal="left" vertical="center"/>
      <protection hidden="1"/>
    </xf>
    <xf numFmtId="44" fontId="8" fillId="9" borderId="32" xfId="10" applyFont="1" applyFill="1" applyBorder="1" applyAlignment="1" applyProtection="1">
      <alignment horizontal="center" vertical="center" wrapText="1"/>
      <protection hidden="1"/>
    </xf>
    <xf numFmtId="44" fontId="7" fillId="7" borderId="0" xfId="10" applyFont="1" applyFill="1" applyAlignment="1" applyProtection="1">
      <alignment horizontal="center" vertical="center"/>
      <protection hidden="1"/>
    </xf>
    <xf numFmtId="3" fontId="8" fillId="9" borderId="20" xfId="9" applyNumberFormat="1" applyFont="1" applyFill="1" applyBorder="1" applyAlignment="1" applyProtection="1">
      <alignment vertical="center"/>
      <protection hidden="1"/>
    </xf>
    <xf numFmtId="168" fontId="16" fillId="0" borderId="1" xfId="6" applyNumberFormat="1" applyFont="1" applyFill="1" applyBorder="1" applyAlignment="1" applyProtection="1">
      <alignment horizontal="center" vertical="center"/>
      <protection hidden="1"/>
    </xf>
    <xf numFmtId="168" fontId="7" fillId="0" borderId="9" xfId="10" applyNumberFormat="1" applyFont="1" applyBorder="1" applyAlignment="1" applyProtection="1">
      <alignment vertical="center"/>
      <protection hidden="1"/>
    </xf>
    <xf numFmtId="0" fontId="11" fillId="5" borderId="17" xfId="5" applyFont="1" applyFill="1" applyBorder="1" applyAlignment="1" applyProtection="1">
      <alignment horizontal="center" vertical="center"/>
      <protection locked="0"/>
    </xf>
    <xf numFmtId="0" fontId="11" fillId="7" borderId="17" xfId="5" applyFont="1" applyFill="1" applyBorder="1" applyAlignment="1" applyProtection="1">
      <alignment horizontal="center" vertical="center"/>
      <protection hidden="1"/>
    </xf>
    <xf numFmtId="168" fontId="7" fillId="5" borderId="1" xfId="6" applyNumberFormat="1" applyFont="1" applyFill="1" applyBorder="1" applyAlignment="1" applyProtection="1">
      <alignment horizontal="center" vertical="center"/>
      <protection locked="0"/>
    </xf>
    <xf numFmtId="44" fontId="8" fillId="9" borderId="20" xfId="5" applyNumberFormat="1" applyFont="1" applyFill="1" applyBorder="1" applyAlignment="1" applyProtection="1">
      <alignment vertical="center"/>
      <protection hidden="1"/>
    </xf>
    <xf numFmtId="0" fontId="13" fillId="0" borderId="0" xfId="1" applyFont="1" applyAlignment="1">
      <alignment horizontal="justify" vertical="top"/>
    </xf>
    <xf numFmtId="0" fontId="3" fillId="0" borderId="0" xfId="1" applyAlignment="1">
      <alignment vertical="top"/>
    </xf>
    <xf numFmtId="0" fontId="19" fillId="0" borderId="0" xfId="0" applyFont="1" applyAlignment="1">
      <alignment vertical="top" wrapText="1"/>
    </xf>
    <xf numFmtId="0" fontId="28" fillId="0" borderId="0" xfId="0" quotePrefix="1" applyFont="1" applyAlignment="1">
      <alignment vertical="top"/>
    </xf>
    <xf numFmtId="0" fontId="28" fillId="0" borderId="0" xfId="0" applyFont="1" applyAlignment="1">
      <alignment vertical="top"/>
    </xf>
    <xf numFmtId="0" fontId="28" fillId="0" borderId="0" xfId="0" applyFont="1" applyAlignment="1">
      <alignment vertical="top" wrapText="1"/>
    </xf>
    <xf numFmtId="0" fontId="4" fillId="0" borderId="0" xfId="1" applyFont="1" applyAlignment="1">
      <alignment horizontal="justify" vertical="top"/>
    </xf>
    <xf numFmtId="0" fontId="15" fillId="0" borderId="0" xfId="1" applyFont="1" applyAlignment="1">
      <alignment horizontal="justify" vertical="top"/>
    </xf>
    <xf numFmtId="0" fontId="25" fillId="0" borderId="0" xfId="1" applyFont="1" applyAlignment="1">
      <alignment horizontal="justify" vertical="top"/>
    </xf>
    <xf numFmtId="0" fontId="30" fillId="0" borderId="0" xfId="1" quotePrefix="1" applyFont="1" applyAlignment="1">
      <alignment horizontal="justify" vertical="top"/>
    </xf>
    <xf numFmtId="0" fontId="13" fillId="0" borderId="0" xfId="1" applyFont="1" applyAlignment="1">
      <alignment horizontal="left" vertical="top" wrapText="1"/>
    </xf>
    <xf numFmtId="44" fontId="17" fillId="9" borderId="1" xfId="10" applyFont="1" applyFill="1" applyBorder="1" applyAlignment="1" applyProtection="1">
      <alignment horizontal="center" vertical="center" wrapText="1"/>
      <protection hidden="1"/>
    </xf>
    <xf numFmtId="0" fontId="13" fillId="0" borderId="15" xfId="1" applyFont="1" applyBorder="1" applyAlignment="1">
      <alignment horizontal="justify" vertical="top"/>
    </xf>
    <xf numFmtId="0" fontId="13" fillId="0" borderId="13" xfId="1" applyFont="1" applyBorder="1" applyAlignment="1">
      <alignment horizontal="justify" vertical="top"/>
    </xf>
    <xf numFmtId="0" fontId="5" fillId="0" borderId="12" xfId="1" applyFont="1" applyBorder="1" applyAlignment="1">
      <alignment horizontal="justify" vertical="center"/>
    </xf>
    <xf numFmtId="0" fontId="5" fillId="0" borderId="11" xfId="1" applyFont="1" applyBorder="1" applyAlignment="1">
      <alignment horizontal="justify" vertical="top"/>
    </xf>
    <xf numFmtId="0" fontId="4" fillId="0" borderId="11" xfId="1" applyFont="1" applyBorder="1" applyAlignment="1">
      <alignment horizontal="justify" vertical="top"/>
    </xf>
    <xf numFmtId="0" fontId="5" fillId="7" borderId="0" xfId="1" applyFont="1" applyFill="1" applyAlignment="1">
      <alignment horizontal="justify" vertical="center"/>
    </xf>
    <xf numFmtId="0" fontId="4" fillId="7" borderId="0" xfId="1" applyFont="1" applyFill="1" applyAlignment="1">
      <alignment horizontal="justify" vertical="top"/>
    </xf>
    <xf numFmtId="0" fontId="3" fillId="7" borderId="0" xfId="1" applyFill="1"/>
    <xf numFmtId="0" fontId="5" fillId="7" borderId="0" xfId="1" applyFont="1" applyFill="1" applyAlignment="1">
      <alignment horizontal="justify" vertical="top"/>
    </xf>
    <xf numFmtId="0" fontId="15" fillId="7" borderId="0" xfId="1" applyFont="1" applyFill="1" applyAlignment="1">
      <alignment vertical="top"/>
    </xf>
    <xf numFmtId="0" fontId="18" fillId="10" borderId="1" xfId="5" applyFont="1" applyFill="1" applyBorder="1" applyAlignment="1" applyProtection="1">
      <alignment horizontal="center" vertical="center"/>
      <protection hidden="1"/>
    </xf>
    <xf numFmtId="44" fontId="8" fillId="9" borderId="41" xfId="6" applyFont="1" applyFill="1" applyBorder="1" applyAlignment="1">
      <alignment horizontal="center" vertical="center"/>
    </xf>
    <xf numFmtId="44" fontId="8" fillId="9" borderId="5" xfId="6" applyFont="1" applyFill="1" applyBorder="1" applyAlignment="1">
      <alignment horizontal="center" vertical="center"/>
    </xf>
    <xf numFmtId="0" fontId="7" fillId="10" borderId="36" xfId="5" applyFont="1" applyFill="1" applyBorder="1" applyAlignment="1" applyProtection="1">
      <alignment horizontal="center" vertical="center"/>
      <protection hidden="1"/>
    </xf>
    <xf numFmtId="0" fontId="18" fillId="10" borderId="10" xfId="5" applyFont="1" applyFill="1" applyBorder="1" applyAlignment="1" applyProtection="1">
      <alignment horizontal="center" vertical="center"/>
      <protection hidden="1"/>
    </xf>
    <xf numFmtId="44" fontId="16" fillId="0" borderId="35" xfId="5" applyNumberFormat="1" applyFont="1" applyFill="1" applyBorder="1" applyAlignment="1">
      <alignment horizontal="center" vertical="center" wrapText="1"/>
    </xf>
    <xf numFmtId="44" fontId="17" fillId="9" borderId="34" xfId="6" applyFont="1" applyFill="1" applyBorder="1" applyAlignment="1">
      <alignment horizontal="center" vertical="center" wrapText="1"/>
    </xf>
    <xf numFmtId="0" fontId="17" fillId="9" borderId="47" xfId="5" applyFont="1" applyFill="1" applyBorder="1" applyAlignment="1">
      <alignment horizontal="center" vertical="center" wrapText="1"/>
    </xf>
    <xf numFmtId="0" fontId="17" fillId="9" borderId="48" xfId="5" applyFont="1" applyFill="1" applyBorder="1" applyAlignment="1">
      <alignment horizontal="center" vertical="center" wrapText="1"/>
    </xf>
    <xf numFmtId="0" fontId="31" fillId="19" borderId="5" xfId="2" applyFont="1" applyFill="1" applyBorder="1" applyAlignment="1">
      <alignment horizontal="center" vertical="center"/>
    </xf>
    <xf numFmtId="0" fontId="0" fillId="7" borderId="0" xfId="0" applyFill="1"/>
    <xf numFmtId="0" fontId="32" fillId="2" borderId="42" xfId="2" applyFont="1" applyFill="1" applyBorder="1" applyAlignment="1">
      <alignment horizontal="center" vertical="center" wrapText="1"/>
    </xf>
    <xf numFmtId="0" fontId="32" fillId="2" borderId="41" xfId="2" applyFont="1" applyFill="1" applyBorder="1" applyAlignment="1">
      <alignment horizontal="center" vertical="center" wrapText="1"/>
    </xf>
    <xf numFmtId="0" fontId="32" fillId="2" borderId="5" xfId="2" applyFont="1" applyFill="1" applyBorder="1" applyAlignment="1">
      <alignment horizontal="center" vertical="center" wrapText="1"/>
    </xf>
    <xf numFmtId="0" fontId="34" fillId="20" borderId="36" xfId="2" applyFont="1" applyFill="1" applyBorder="1" applyAlignment="1">
      <alignment horizontal="center" vertical="center"/>
    </xf>
    <xf numFmtId="0" fontId="34" fillId="20" borderId="35" xfId="2" applyFont="1" applyFill="1" applyBorder="1" applyAlignment="1">
      <alignment horizontal="center" vertical="center"/>
    </xf>
    <xf numFmtId="0" fontId="20" fillId="20" borderId="35" xfId="2" applyFont="1" applyFill="1" applyBorder="1" applyAlignment="1">
      <alignment vertical="center" wrapText="1"/>
    </xf>
    <xf numFmtId="0" fontId="20" fillId="20" borderId="35" xfId="2" applyFont="1" applyFill="1" applyBorder="1" applyAlignment="1">
      <alignment horizontal="left" vertical="center" wrapText="1"/>
    </xf>
    <xf numFmtId="43" fontId="20" fillId="20" borderId="35" xfId="9" applyFont="1" applyFill="1" applyBorder="1" applyAlignment="1">
      <alignment horizontal="center" vertical="center"/>
    </xf>
    <xf numFmtId="0" fontId="20" fillId="20" borderId="35" xfId="2" applyFont="1" applyFill="1" applyBorder="1" applyAlignment="1">
      <alignment horizontal="center" vertical="center"/>
    </xf>
    <xf numFmtId="169" fontId="34" fillId="17" borderId="35" xfId="2" applyNumberFormat="1" applyFont="1" applyFill="1" applyBorder="1" applyAlignment="1">
      <alignment horizontal="center" vertical="center"/>
    </xf>
    <xf numFmtId="3" fontId="34" fillId="17" borderId="35" xfId="2" applyNumberFormat="1" applyFont="1" applyFill="1" applyBorder="1" applyAlignment="1">
      <alignment horizontal="center" vertical="center"/>
    </xf>
    <xf numFmtId="171" fontId="34" fillId="17" borderId="35" xfId="12" applyNumberFormat="1" applyFont="1" applyFill="1" applyBorder="1" applyAlignment="1">
      <alignment horizontal="center" vertical="center"/>
    </xf>
    <xf numFmtId="3" fontId="34" fillId="18" borderId="35" xfId="2" applyNumberFormat="1" applyFont="1" applyFill="1" applyBorder="1" applyAlignment="1">
      <alignment horizontal="center" vertical="center" wrapText="1"/>
    </xf>
    <xf numFmtId="165" fontId="34" fillId="18" borderId="35" xfId="2" applyNumberFormat="1" applyFont="1" applyFill="1" applyBorder="1" applyAlignment="1">
      <alignment horizontal="center" vertical="center"/>
    </xf>
    <xf numFmtId="170" fontId="34" fillId="18" borderId="35" xfId="14" applyFont="1" applyFill="1" applyBorder="1" applyAlignment="1">
      <alignment horizontal="center" vertical="center"/>
    </xf>
    <xf numFmtId="164" fontId="36" fillId="19" borderId="34" xfId="2" applyNumberFormat="1" applyFont="1" applyFill="1" applyBorder="1" applyAlignment="1">
      <alignment horizontal="right" vertical="center"/>
    </xf>
    <xf numFmtId="0" fontId="37" fillId="7" borderId="0" xfId="0" applyFont="1" applyFill="1"/>
    <xf numFmtId="0" fontId="34" fillId="20" borderId="27" xfId="2" applyFont="1" applyFill="1" applyBorder="1" applyAlignment="1">
      <alignment horizontal="center" vertical="center"/>
    </xf>
    <xf numFmtId="0" fontId="34" fillId="20" borderId="1" xfId="2" applyFont="1" applyFill="1" applyBorder="1" applyAlignment="1">
      <alignment horizontal="center" vertical="center"/>
    </xf>
    <xf numFmtId="0" fontId="34" fillId="2" borderId="1" xfId="0" applyFont="1" applyFill="1" applyBorder="1" applyAlignment="1">
      <alignment horizontal="left" vertical="center" wrapText="1"/>
    </xf>
    <xf numFmtId="0" fontId="34" fillId="2" borderId="1" xfId="2" applyFont="1" applyFill="1" applyBorder="1" applyAlignment="1">
      <alignment horizontal="left" vertical="center" wrapText="1"/>
    </xf>
    <xf numFmtId="43" fontId="34" fillId="2" borderId="1" xfId="9" applyFont="1" applyFill="1" applyBorder="1" applyAlignment="1">
      <alignment horizontal="center" vertical="center"/>
    </xf>
    <xf numFmtId="0" fontId="34" fillId="2" borderId="1" xfId="2" applyFont="1" applyFill="1" applyBorder="1" applyAlignment="1">
      <alignment horizontal="center" vertical="center"/>
    </xf>
    <xf numFmtId="169" fontId="34" fillId="17" borderId="1" xfId="2" applyNumberFormat="1" applyFont="1" applyFill="1" applyBorder="1" applyAlignment="1">
      <alignment horizontal="center" vertical="center"/>
    </xf>
    <xf numFmtId="3" fontId="34" fillId="17" borderId="1" xfId="2" applyNumberFormat="1" applyFont="1" applyFill="1" applyBorder="1" applyAlignment="1">
      <alignment horizontal="center" vertical="center"/>
    </xf>
    <xf numFmtId="3" fontId="34" fillId="18" borderId="1" xfId="2" applyNumberFormat="1" applyFont="1" applyFill="1" applyBorder="1" applyAlignment="1">
      <alignment horizontal="center" vertical="center" wrapText="1"/>
    </xf>
    <xf numFmtId="165" fontId="34" fillId="18" borderId="1" xfId="2" applyNumberFormat="1" applyFont="1" applyFill="1" applyBorder="1" applyAlignment="1">
      <alignment horizontal="center" vertical="center"/>
    </xf>
    <xf numFmtId="164" fontId="36" fillId="19" borderId="26" xfId="2" applyNumberFormat="1" applyFont="1" applyFill="1" applyBorder="1" applyAlignment="1">
      <alignment horizontal="right" vertical="center"/>
    </xf>
    <xf numFmtId="0" fontId="20" fillId="2" borderId="1" xfId="2" applyFont="1" applyFill="1" applyBorder="1" applyAlignment="1">
      <alignment horizontal="left" vertical="center" wrapText="1"/>
    </xf>
    <xf numFmtId="0" fontId="20" fillId="20" borderId="1" xfId="2" applyFont="1" applyFill="1" applyBorder="1" applyAlignment="1">
      <alignment horizontal="left" vertical="center" wrapText="1"/>
    </xf>
    <xf numFmtId="43" fontId="20" fillId="20" borderId="1" xfId="9" applyFont="1" applyFill="1" applyBorder="1" applyAlignment="1">
      <alignment horizontal="center" vertical="center"/>
    </xf>
    <xf numFmtId="0" fontId="35" fillId="20" borderId="27" xfId="0" applyFont="1" applyFill="1" applyBorder="1" applyAlignment="1">
      <alignment horizontal="center" vertical="center"/>
    </xf>
    <xf numFmtId="0" fontId="35" fillId="20" borderId="1" xfId="0" applyFont="1" applyFill="1" applyBorder="1" applyAlignment="1">
      <alignment horizontal="center" vertical="center"/>
    </xf>
    <xf numFmtId="0" fontId="20" fillId="2" borderId="1" xfId="2" applyFont="1" applyFill="1" applyBorder="1" applyAlignment="1">
      <alignment vertical="center" wrapText="1"/>
    </xf>
    <xf numFmtId="0" fontId="38" fillId="20" borderId="1" xfId="0" applyFont="1" applyFill="1" applyBorder="1" applyAlignment="1">
      <alignment horizontal="left" vertical="center" wrapText="1"/>
    </xf>
    <xf numFmtId="43" fontId="20" fillId="2" borderId="1" xfId="9" applyFont="1" applyFill="1" applyBorder="1" applyAlignment="1">
      <alignment horizontal="center" vertical="center"/>
    </xf>
    <xf numFmtId="0" fontId="20" fillId="2" borderId="1" xfId="2" applyFont="1" applyFill="1" applyBorder="1" applyAlignment="1">
      <alignment horizontal="center" vertical="center"/>
    </xf>
    <xf numFmtId="4" fontId="21" fillId="7" borderId="41" xfId="2" applyNumberFormat="1" applyFont="1" applyFill="1" applyBorder="1" applyAlignment="1">
      <alignment horizontal="center" vertical="center"/>
    </xf>
    <xf numFmtId="0" fontId="21" fillId="7" borderId="41" xfId="2" applyFont="1" applyFill="1" applyBorder="1" applyAlignment="1">
      <alignment horizontal="center" vertical="center"/>
    </xf>
    <xf numFmtId="44" fontId="21" fillId="7" borderId="41" xfId="3" applyNumberFormat="1" applyFont="1" applyFill="1" applyBorder="1" applyAlignment="1">
      <alignment horizontal="center" vertical="center"/>
    </xf>
    <xf numFmtId="164" fontId="21" fillId="7" borderId="5" xfId="2" applyNumberFormat="1" applyFont="1" applyFill="1" applyBorder="1" applyAlignment="1">
      <alignment horizontal="right" vertical="center"/>
    </xf>
    <xf numFmtId="0" fontId="8" fillId="2" borderId="1" xfId="2" applyFont="1" applyFill="1" applyBorder="1" applyAlignment="1" applyProtection="1">
      <alignment horizontal="center"/>
      <protection hidden="1"/>
    </xf>
    <xf numFmtId="0" fontId="7" fillId="2" borderId="1" xfId="2" applyFont="1" applyFill="1" applyBorder="1" applyAlignment="1" applyProtection="1">
      <alignment horizontal="left"/>
      <protection hidden="1"/>
    </xf>
    <xf numFmtId="0" fontId="8" fillId="8" borderId="1" xfId="2" applyFont="1" applyFill="1" applyBorder="1" applyAlignment="1" applyProtection="1">
      <alignment horizontal="center" vertical="center" wrapText="1"/>
      <protection hidden="1"/>
    </xf>
    <xf numFmtId="0" fontId="17" fillId="8" borderId="1" xfId="2" applyFont="1" applyFill="1" applyBorder="1" applyAlignment="1" applyProtection="1">
      <alignment horizontal="center" vertical="center" wrapText="1"/>
      <protection hidden="1"/>
    </xf>
    <xf numFmtId="0" fontId="19" fillId="7" borderId="0" xfId="5" applyFont="1" applyFill="1" applyAlignment="1">
      <alignment horizontal="left" vertical="center"/>
    </xf>
    <xf numFmtId="0" fontId="17" fillId="9" borderId="47" xfId="5" applyFont="1" applyFill="1" applyBorder="1" applyAlignment="1">
      <alignment horizontal="center" vertical="center" wrapText="1"/>
    </xf>
    <xf numFmtId="44" fontId="8" fillId="9" borderId="50" xfId="6" applyFont="1" applyFill="1" applyBorder="1" applyAlignment="1">
      <alignment horizontal="center" vertical="center"/>
    </xf>
    <xf numFmtId="164" fontId="7" fillId="0" borderId="8" xfId="3" applyNumberFormat="1" applyFont="1" applyBorder="1" applyAlignment="1" applyProtection="1">
      <alignment horizontal="center"/>
      <protection hidden="1"/>
    </xf>
    <xf numFmtId="0" fontId="7" fillId="4" borderId="1" xfId="0" applyFont="1" applyFill="1" applyBorder="1" applyAlignment="1" applyProtection="1">
      <alignment horizontal="left"/>
      <protection hidden="1"/>
    </xf>
    <xf numFmtId="10" fontId="8" fillId="5" borderId="1" xfId="2" applyNumberFormat="1" applyFont="1" applyFill="1" applyBorder="1" applyAlignment="1" applyProtection="1">
      <alignment horizontal="center" vertical="center" wrapText="1"/>
      <protection hidden="1"/>
    </xf>
    <xf numFmtId="10" fontId="8" fillId="8" borderId="1" xfId="2" applyNumberFormat="1" applyFont="1" applyFill="1" applyBorder="1" applyAlignment="1" applyProtection="1">
      <alignment horizontal="center" vertical="center" wrapText="1"/>
      <protection hidden="1"/>
    </xf>
    <xf numFmtId="44" fontId="8" fillId="8" borderId="1" xfId="2" applyNumberFormat="1" applyFont="1" applyFill="1" applyBorder="1" applyAlignment="1" applyProtection="1">
      <alignment horizontal="center" vertical="center" wrapText="1"/>
      <protection hidden="1"/>
    </xf>
    <xf numFmtId="0" fontId="5" fillId="0" borderId="12" xfId="1" applyFont="1" applyBorder="1" applyAlignment="1">
      <alignment horizontal="justify" vertical="center"/>
    </xf>
    <xf numFmtId="0" fontId="5" fillId="0" borderId="11" xfId="1" applyFont="1" applyBorder="1" applyAlignment="1">
      <alignment horizontal="justify" vertical="top"/>
    </xf>
    <xf numFmtId="0" fontId="3" fillId="7" borderId="0" xfId="1" applyFill="1"/>
    <xf numFmtId="0" fontId="0" fillId="7" borderId="0" xfId="0" applyFill="1"/>
    <xf numFmtId="0" fontId="32" fillId="2" borderId="41" xfId="2" applyFont="1" applyFill="1" applyBorder="1" applyAlignment="1">
      <alignment horizontal="center" vertical="center" wrapText="1"/>
    </xf>
    <xf numFmtId="3" fontId="34" fillId="17" borderId="35" xfId="2" applyNumberFormat="1" applyFont="1" applyFill="1" applyBorder="1" applyAlignment="1">
      <alignment horizontal="center" vertical="center"/>
    </xf>
    <xf numFmtId="3" fontId="34" fillId="17" borderId="1" xfId="2" applyNumberFormat="1" applyFont="1" applyFill="1" applyBorder="1" applyAlignment="1">
      <alignment horizontal="center" vertical="center"/>
    </xf>
    <xf numFmtId="165" fontId="34" fillId="18" borderId="1" xfId="2" applyNumberFormat="1" applyFont="1" applyFill="1" applyBorder="1" applyAlignment="1">
      <alignment horizontal="center" vertical="center"/>
    </xf>
    <xf numFmtId="0" fontId="28" fillId="22" borderId="1" xfId="0" applyFont="1" applyFill="1" applyBorder="1" applyAlignment="1">
      <alignment vertical="top" wrapText="1"/>
    </xf>
    <xf numFmtId="0" fontId="28" fillId="22" borderId="0" xfId="0" applyFont="1" applyFill="1" applyBorder="1" applyAlignment="1">
      <alignment vertical="top" wrapText="1"/>
    </xf>
    <xf numFmtId="0" fontId="39" fillId="22" borderId="17" xfId="0" applyFont="1" applyFill="1" applyBorder="1" applyAlignment="1">
      <alignment vertical="top" wrapText="1"/>
    </xf>
    <xf numFmtId="0" fontId="28" fillId="22" borderId="43" xfId="0" applyFont="1" applyFill="1" applyBorder="1" applyAlignment="1">
      <alignment vertical="top" wrapText="1"/>
    </xf>
    <xf numFmtId="0" fontId="28" fillId="21" borderId="51" xfId="16" applyFont="1" applyAlignment="1">
      <alignment vertical="top" wrapText="1"/>
    </xf>
    <xf numFmtId="0" fontId="4" fillId="21" borderId="51" xfId="16" applyFont="1" applyAlignment="1">
      <alignment horizontal="justify" vertical="top"/>
    </xf>
    <xf numFmtId="0" fontId="28" fillId="21" borderId="52" xfId="16" applyFont="1" applyBorder="1" applyAlignment="1">
      <alignment vertical="top" wrapText="1"/>
    </xf>
    <xf numFmtId="0" fontId="39" fillId="21" borderId="17" xfId="16" applyFont="1" applyBorder="1" applyAlignment="1">
      <alignment vertical="top" wrapText="1"/>
    </xf>
    <xf numFmtId="0" fontId="5" fillId="0" borderId="17" xfId="1" applyFont="1" applyBorder="1" applyAlignment="1">
      <alignment horizontal="justify" vertical="top"/>
    </xf>
    <xf numFmtId="0" fontId="31" fillId="17" borderId="49" xfId="2" applyFont="1" applyFill="1" applyBorder="1" applyAlignment="1">
      <alignment horizontal="center" vertical="center"/>
    </xf>
    <xf numFmtId="2" fontId="35" fillId="18" borderId="35" xfId="0" applyNumberFormat="1" applyFont="1" applyFill="1" applyBorder="1" applyAlignment="1">
      <alignment horizontal="center" vertical="center"/>
    </xf>
    <xf numFmtId="4" fontId="34" fillId="17" borderId="35" xfId="2" applyNumberFormat="1" applyFont="1" applyFill="1" applyBorder="1" applyAlignment="1">
      <alignment horizontal="center" vertical="center"/>
    </xf>
    <xf numFmtId="172" fontId="35" fillId="17" borderId="35" xfId="14" applyNumberFormat="1" applyFont="1" applyFill="1" applyBorder="1" applyAlignment="1">
      <alignment horizontal="center" vertical="center"/>
    </xf>
    <xf numFmtId="0" fontId="35" fillId="20" borderId="1" xfId="2" applyFont="1" applyFill="1" applyBorder="1" applyAlignment="1">
      <alignment horizontal="center" vertical="center"/>
    </xf>
    <xf numFmtId="171" fontId="35" fillId="17" borderId="35" xfId="12" applyNumberFormat="1" applyFont="1" applyFill="1" applyBorder="1" applyAlignment="1">
      <alignment horizontal="center" vertical="center"/>
    </xf>
    <xf numFmtId="3" fontId="35" fillId="17" borderId="1" xfId="2" applyNumberFormat="1" applyFont="1" applyFill="1" applyBorder="1" applyAlignment="1">
      <alignment horizontal="center" vertical="center"/>
    </xf>
    <xf numFmtId="172" fontId="34" fillId="17" borderId="35" xfId="14" applyNumberFormat="1" applyFont="1" applyFill="1" applyBorder="1" applyAlignment="1">
      <alignment horizontal="center" vertical="center"/>
    </xf>
    <xf numFmtId="0" fontId="0" fillId="0" borderId="0" xfId="0" applyAlignment="1">
      <alignment horizontal="center"/>
    </xf>
    <xf numFmtId="0" fontId="23" fillId="0" borderId="0" xfId="0" applyFont="1" applyAlignment="1">
      <alignment horizontal="center"/>
    </xf>
    <xf numFmtId="0" fontId="22" fillId="0" borderId="0" xfId="0" applyFont="1" applyAlignment="1">
      <alignment horizontal="center"/>
    </xf>
    <xf numFmtId="0" fontId="31" fillId="2" borderId="7" xfId="2" applyFont="1" applyFill="1" applyBorder="1" applyAlignment="1">
      <alignment horizontal="center" vertical="center"/>
    </xf>
    <xf numFmtId="0" fontId="31" fillId="2" borderId="49" xfId="2" applyFont="1" applyFill="1" applyBorder="1" applyAlignment="1">
      <alignment horizontal="center" vertical="center"/>
    </xf>
    <xf numFmtId="0" fontId="31" fillId="2" borderId="6" xfId="2" applyFont="1" applyFill="1" applyBorder="1" applyAlignment="1">
      <alignment horizontal="center" vertical="center"/>
    </xf>
    <xf numFmtId="0" fontId="31" fillId="17" borderId="50" xfId="2" applyFont="1" applyFill="1" applyBorder="1" applyAlignment="1">
      <alignment horizontal="center" vertical="center"/>
    </xf>
    <xf numFmtId="0" fontId="31" fillId="17" borderId="49" xfId="2" applyFont="1" applyFill="1" applyBorder="1" applyAlignment="1">
      <alignment horizontal="center" vertical="center"/>
    </xf>
    <xf numFmtId="0" fontId="31" fillId="17" borderId="6" xfId="2" applyFont="1" applyFill="1" applyBorder="1" applyAlignment="1">
      <alignment horizontal="center" vertical="center"/>
    </xf>
    <xf numFmtId="0" fontId="31" fillId="18" borderId="50" xfId="2" applyFont="1" applyFill="1" applyBorder="1" applyAlignment="1">
      <alignment horizontal="center" vertical="center"/>
    </xf>
    <xf numFmtId="0" fontId="31" fillId="18" borderId="49" xfId="2" applyFont="1" applyFill="1" applyBorder="1" applyAlignment="1">
      <alignment horizontal="center" vertical="center"/>
    </xf>
    <xf numFmtId="0" fontId="31" fillId="18" borderId="6" xfId="2" applyFont="1" applyFill="1" applyBorder="1" applyAlignment="1">
      <alignment horizontal="center" vertical="center"/>
    </xf>
    <xf numFmtId="0" fontId="38" fillId="7" borderId="7" xfId="0" applyFont="1" applyFill="1" applyBorder="1"/>
    <xf numFmtId="0" fontId="38" fillId="7" borderId="49" xfId="0" applyFont="1" applyFill="1" applyBorder="1"/>
    <xf numFmtId="0" fontId="38" fillId="7" borderId="6" xfId="0" applyFont="1" applyFill="1" applyBorder="1"/>
    <xf numFmtId="0" fontId="21" fillId="7" borderId="49" xfId="2" applyFont="1" applyFill="1" applyBorder="1" applyAlignment="1">
      <alignment horizontal="center" vertical="center"/>
    </xf>
    <xf numFmtId="0" fontId="21" fillId="7" borderId="6" xfId="2" applyFont="1" applyFill="1" applyBorder="1" applyAlignment="1">
      <alignment horizontal="center" vertical="center"/>
    </xf>
    <xf numFmtId="3" fontId="21" fillId="7" borderId="50" xfId="2" applyNumberFormat="1" applyFont="1" applyFill="1" applyBorder="1" applyAlignment="1">
      <alignment horizontal="center" vertical="center"/>
    </xf>
    <xf numFmtId="3" fontId="21" fillId="7" borderId="49" xfId="2" applyNumberFormat="1" applyFont="1" applyFill="1" applyBorder="1" applyAlignment="1">
      <alignment horizontal="center" vertical="center"/>
    </xf>
    <xf numFmtId="3" fontId="21" fillId="7" borderId="6" xfId="2" applyNumberFormat="1" applyFont="1" applyFill="1" applyBorder="1" applyAlignment="1">
      <alignment horizontal="center" vertical="center"/>
    </xf>
    <xf numFmtId="0" fontId="28" fillId="0" borderId="0" xfId="0" applyFont="1" applyAlignment="1">
      <alignment horizontal="left" vertical="top" wrapText="1"/>
    </xf>
    <xf numFmtId="0" fontId="13" fillId="0" borderId="0" xfId="2" applyFont="1" applyAlignment="1" applyProtection="1">
      <alignment horizontal="left"/>
      <protection hidden="1"/>
    </xf>
    <xf numFmtId="0" fontId="5" fillId="2" borderId="9" xfId="2" applyFont="1" applyFill="1" applyBorder="1" applyAlignment="1" applyProtection="1">
      <alignment horizontal="left"/>
      <protection hidden="1"/>
    </xf>
    <xf numFmtId="0" fontId="5" fillId="2" borderId="16" xfId="2" applyFont="1" applyFill="1" applyBorder="1" applyAlignment="1" applyProtection="1">
      <alignment horizontal="left"/>
      <protection hidden="1"/>
    </xf>
    <xf numFmtId="0" fontId="12" fillId="0" borderId="1" xfId="2" applyFont="1" applyBorder="1" applyAlignment="1" applyProtection="1">
      <alignment horizontal="left"/>
      <protection hidden="1"/>
    </xf>
    <xf numFmtId="0" fontId="7" fillId="0" borderId="1" xfId="2" applyFont="1" applyBorder="1" applyAlignment="1" applyProtection="1">
      <alignment horizontal="left"/>
      <protection hidden="1"/>
    </xf>
    <xf numFmtId="0" fontId="4" fillId="6" borderId="15" xfId="2" applyFont="1" applyFill="1" applyBorder="1" applyAlignment="1" applyProtection="1">
      <alignment horizontal="left" wrapText="1"/>
      <protection locked="0"/>
    </xf>
    <xf numFmtId="0" fontId="7" fillId="0" borderId="14" xfId="2" applyFont="1" applyBorder="1" applyAlignment="1" applyProtection="1">
      <alignment wrapText="1"/>
      <protection locked="0"/>
    </xf>
    <xf numFmtId="0" fontId="7" fillId="0" borderId="13" xfId="2" applyFont="1" applyBorder="1" applyAlignment="1" applyProtection="1">
      <alignment wrapText="1"/>
      <protection locked="0"/>
    </xf>
    <xf numFmtId="0" fontId="7" fillId="6" borderId="12" xfId="2" applyFont="1" applyFill="1" applyBorder="1" applyAlignment="1" applyProtection="1">
      <alignment horizontal="left" wrapText="1"/>
      <protection locked="0"/>
    </xf>
    <xf numFmtId="0" fontId="7" fillId="0" borderId="0" xfId="2" applyFont="1" applyBorder="1" applyAlignment="1" applyProtection="1">
      <alignment wrapText="1"/>
      <protection locked="0"/>
    </xf>
    <xf numFmtId="0" fontId="7" fillId="0" borderId="11" xfId="2" applyFont="1" applyBorder="1" applyAlignment="1" applyProtection="1">
      <alignment wrapText="1"/>
      <protection locked="0"/>
    </xf>
    <xf numFmtId="0" fontId="5" fillId="6" borderId="12" xfId="2" applyFont="1" applyFill="1" applyBorder="1" applyAlignment="1" applyProtection="1">
      <alignment horizontal="left"/>
      <protection locked="0"/>
    </xf>
    <xf numFmtId="0" fontId="7" fillId="0" borderId="0" xfId="2" applyFont="1" applyBorder="1" applyProtection="1">
      <protection locked="0"/>
    </xf>
    <xf numFmtId="0" fontId="7" fillId="0" borderId="11" xfId="2" applyFont="1" applyBorder="1" applyProtection="1">
      <protection locked="0"/>
    </xf>
    <xf numFmtId="3" fontId="7" fillId="0" borderId="1" xfId="2" applyNumberFormat="1" applyFont="1" applyBorder="1" applyAlignment="1" applyProtection="1">
      <alignment horizontal="left"/>
      <protection hidden="1"/>
    </xf>
    <xf numFmtId="0" fontId="5" fillId="2" borderId="8" xfId="2" applyFont="1" applyFill="1" applyBorder="1" applyAlignment="1" applyProtection="1">
      <alignment horizontal="left"/>
      <protection hidden="1"/>
    </xf>
    <xf numFmtId="0" fontId="7" fillId="2" borderId="1" xfId="2" applyFont="1" applyFill="1" applyBorder="1" applyAlignment="1" applyProtection="1">
      <alignment horizontal="left"/>
      <protection hidden="1"/>
    </xf>
    <xf numFmtId="0" fontId="7" fillId="4" borderId="9" xfId="5" applyFont="1" applyFill="1" applyBorder="1" applyAlignment="1" applyProtection="1">
      <alignment horizontal="left"/>
      <protection hidden="1"/>
    </xf>
    <xf numFmtId="0" fontId="7" fillId="4" borderId="8" xfId="5" applyFont="1" applyFill="1" applyBorder="1" applyAlignment="1" applyProtection="1">
      <alignment horizontal="left"/>
      <protection hidden="1"/>
    </xf>
    <xf numFmtId="0" fontId="7" fillId="2" borderId="9" xfId="2" applyFont="1" applyFill="1" applyBorder="1" applyAlignment="1" applyProtection="1">
      <alignment horizontal="left"/>
      <protection hidden="1"/>
    </xf>
    <xf numFmtId="0" fontId="7" fillId="2" borderId="8" xfId="2" applyFont="1" applyFill="1" applyBorder="1" applyAlignment="1" applyProtection="1">
      <alignment horizontal="left"/>
      <protection hidden="1"/>
    </xf>
    <xf numFmtId="0" fontId="8" fillId="2" borderId="1" xfId="2" applyFont="1" applyFill="1" applyBorder="1" applyAlignment="1" applyProtection="1">
      <alignment horizontal="center"/>
      <protection hidden="1"/>
    </xf>
    <xf numFmtId="0" fontId="8" fillId="0" borderId="7" xfId="2" applyFont="1" applyBorder="1" applyAlignment="1" applyProtection="1">
      <protection hidden="1"/>
    </xf>
    <xf numFmtId="0" fontId="8" fillId="0" borderId="6" xfId="2" applyFont="1" applyBorder="1" applyAlignment="1" applyProtection="1">
      <protection hidden="1"/>
    </xf>
    <xf numFmtId="0" fontId="8" fillId="0" borderId="4" xfId="2" applyFont="1" applyFill="1" applyBorder="1" applyAlignment="1" applyProtection="1">
      <alignment horizontal="left"/>
      <protection hidden="1"/>
    </xf>
    <xf numFmtId="0" fontId="8" fillId="0" borderId="3" xfId="2" applyFont="1" applyBorder="1" applyAlignment="1" applyProtection="1">
      <alignment horizontal="left"/>
      <protection hidden="1"/>
    </xf>
    <xf numFmtId="0" fontId="5" fillId="2" borderId="1" xfId="2" applyFont="1" applyFill="1" applyBorder="1" applyAlignment="1" applyProtection="1">
      <alignment horizontal="left"/>
      <protection hidden="1"/>
    </xf>
    <xf numFmtId="0" fontId="17" fillId="8" borderId="1" xfId="2" applyFont="1" applyFill="1" applyBorder="1" applyAlignment="1" applyProtection="1">
      <alignment horizontal="center" vertical="center" wrapText="1"/>
      <protection hidden="1"/>
    </xf>
    <xf numFmtId="0" fontId="13" fillId="7" borderId="0" xfId="2" applyFont="1" applyFill="1" applyAlignment="1" applyProtection="1">
      <alignment horizontal="left"/>
      <protection hidden="1"/>
    </xf>
    <xf numFmtId="0" fontId="8" fillId="8" borderId="1" xfId="2" applyFont="1" applyFill="1" applyBorder="1" applyAlignment="1" applyProtection="1">
      <alignment horizontal="center" vertical="center" wrapText="1"/>
      <protection hidden="1"/>
    </xf>
    <xf numFmtId="0" fontId="8" fillId="9" borderId="24" xfId="5" applyFont="1" applyFill="1" applyBorder="1" applyAlignment="1" applyProtection="1">
      <alignment horizontal="center" vertical="center"/>
      <protection hidden="1"/>
    </xf>
    <xf numFmtId="0" fontId="8" fillId="9" borderId="23" xfId="5" applyFont="1" applyFill="1" applyBorder="1" applyAlignment="1" applyProtection="1">
      <alignment horizontal="center" vertical="center"/>
      <protection hidden="1"/>
    </xf>
    <xf numFmtId="0" fontId="19" fillId="7" borderId="0" xfId="5" applyFont="1" applyFill="1" applyAlignment="1" applyProtection="1">
      <alignment horizontal="left" vertical="center"/>
      <protection hidden="1"/>
    </xf>
    <xf numFmtId="0" fontId="19" fillId="14" borderId="42" xfId="5" applyFont="1" applyFill="1" applyBorder="1" applyAlignment="1" applyProtection="1">
      <alignment horizontal="center" vertical="center"/>
      <protection hidden="1"/>
    </xf>
    <xf numFmtId="0" fontId="19" fillId="14" borderId="41" xfId="5" applyFont="1" applyFill="1" applyBorder="1" applyAlignment="1" applyProtection="1">
      <alignment horizontal="center" vertical="center"/>
      <protection hidden="1"/>
    </xf>
    <xf numFmtId="0" fontId="19" fillId="14" borderId="5" xfId="5" applyFont="1" applyFill="1" applyBorder="1" applyAlignment="1" applyProtection="1">
      <alignment horizontal="center" vertical="center"/>
      <protection hidden="1"/>
    </xf>
    <xf numFmtId="0" fontId="17" fillId="9" borderId="36" xfId="5" applyFont="1" applyFill="1" applyBorder="1" applyAlignment="1" applyProtection="1">
      <alignment horizontal="center" vertical="center" wrapText="1"/>
      <protection hidden="1"/>
    </xf>
    <xf numFmtId="0" fontId="17" fillId="9" borderId="27" xfId="5" applyFont="1" applyFill="1" applyBorder="1" applyAlignment="1" applyProtection="1">
      <alignment horizontal="center" vertical="center" wrapText="1"/>
      <protection hidden="1"/>
    </xf>
    <xf numFmtId="0" fontId="17" fillId="9" borderId="10" xfId="5" applyFont="1" applyFill="1" applyBorder="1" applyAlignment="1" applyProtection="1">
      <alignment horizontal="center" vertical="center" wrapText="1"/>
      <protection hidden="1"/>
    </xf>
    <xf numFmtId="0" fontId="17" fillId="9" borderId="9" xfId="5" applyFont="1" applyFill="1" applyBorder="1" applyAlignment="1" applyProtection="1">
      <alignment horizontal="center" vertical="center" wrapText="1"/>
      <protection hidden="1"/>
    </xf>
    <xf numFmtId="0" fontId="8" fillId="13" borderId="40" xfId="5" applyFont="1" applyFill="1" applyBorder="1" applyAlignment="1" applyProtection="1">
      <alignment horizontal="center" vertical="center"/>
      <protection hidden="1"/>
    </xf>
    <xf numFmtId="0" fontId="8" fillId="13" borderId="39" xfId="5" applyFont="1" applyFill="1" applyBorder="1" applyAlignment="1" applyProtection="1">
      <alignment horizontal="center" vertical="center"/>
      <protection hidden="1"/>
    </xf>
    <xf numFmtId="0" fontId="8" fillId="13" borderId="39" xfId="5" applyFont="1" applyFill="1" applyBorder="1" applyAlignment="1" applyProtection="1">
      <alignment vertical="center"/>
      <protection hidden="1"/>
    </xf>
    <xf numFmtId="0" fontId="8" fillId="13" borderId="38" xfId="5" applyFont="1" applyFill="1" applyBorder="1" applyAlignment="1" applyProtection="1">
      <alignment vertical="center"/>
      <protection hidden="1"/>
    </xf>
    <xf numFmtId="0" fontId="8" fillId="13" borderId="37" xfId="5" applyFont="1" applyFill="1" applyBorder="1" applyAlignment="1" applyProtection="1">
      <alignment vertical="center"/>
      <protection hidden="1"/>
    </xf>
    <xf numFmtId="0" fontId="8" fillId="12" borderId="36" xfId="5" applyFont="1" applyFill="1" applyBorder="1" applyAlignment="1" applyProtection="1">
      <alignment horizontal="center" vertical="center"/>
      <protection hidden="1"/>
    </xf>
    <xf numFmtId="0" fontId="8" fillId="12" borderId="35" xfId="5" applyFont="1" applyFill="1" applyBorder="1" applyAlignment="1" applyProtection="1">
      <alignment horizontal="center" vertical="center"/>
      <protection hidden="1"/>
    </xf>
    <xf numFmtId="0" fontId="8" fillId="12" borderId="35" xfId="5" applyFont="1" applyFill="1" applyBorder="1" applyAlignment="1" applyProtection="1">
      <alignment vertical="center"/>
      <protection hidden="1"/>
    </xf>
    <xf numFmtId="0" fontId="8" fillId="12" borderId="34" xfId="5" applyFont="1" applyFill="1" applyBorder="1" applyAlignment="1" applyProtection="1">
      <alignment vertical="center"/>
      <protection hidden="1"/>
    </xf>
    <xf numFmtId="0" fontId="8" fillId="9" borderId="28" xfId="5" applyFont="1" applyFill="1" applyBorder="1" applyAlignment="1" applyProtection="1">
      <alignment horizontal="center" vertical="center" wrapText="1"/>
      <protection hidden="1"/>
    </xf>
    <xf numFmtId="0" fontId="8" fillId="9" borderId="30" xfId="5" applyFont="1" applyFill="1" applyBorder="1" applyAlignment="1" applyProtection="1">
      <alignment vertical="center"/>
      <protection hidden="1"/>
    </xf>
    <xf numFmtId="0" fontId="8" fillId="9" borderId="32" xfId="5" applyFont="1" applyFill="1" applyBorder="1" applyAlignment="1" applyProtection="1">
      <alignment horizontal="center" vertical="center" wrapText="1"/>
      <protection hidden="1"/>
    </xf>
    <xf numFmtId="0" fontId="8" fillId="9" borderId="12" xfId="5" applyFont="1" applyFill="1" applyBorder="1" applyAlignment="1" applyProtection="1">
      <alignment horizontal="center" vertical="center" wrapText="1"/>
      <protection hidden="1"/>
    </xf>
    <xf numFmtId="0" fontId="8" fillId="9" borderId="31" xfId="5" applyFont="1" applyFill="1" applyBorder="1" applyAlignment="1" applyProtection="1">
      <alignment horizontal="center" vertical="center" wrapText="1"/>
      <protection hidden="1"/>
    </xf>
    <xf numFmtId="0" fontId="19" fillId="15" borderId="42" xfId="5" applyFont="1" applyFill="1" applyBorder="1" applyAlignment="1" applyProtection="1">
      <alignment horizontal="center" vertical="center"/>
      <protection hidden="1"/>
    </xf>
    <xf numFmtId="0" fontId="19" fillId="15" borderId="41" xfId="5" applyFont="1" applyFill="1" applyBorder="1" applyAlignment="1" applyProtection="1">
      <alignment horizontal="center" vertical="center"/>
      <protection hidden="1"/>
    </xf>
    <xf numFmtId="0" fontId="19" fillId="15" borderId="5" xfId="5" applyFont="1" applyFill="1" applyBorder="1" applyAlignment="1" applyProtection="1">
      <alignment horizontal="center" vertical="center"/>
      <protection hidden="1"/>
    </xf>
    <xf numFmtId="0" fontId="17" fillId="9" borderId="33" xfId="5" applyFont="1" applyFill="1" applyBorder="1" applyAlignment="1" applyProtection="1">
      <alignment horizontal="center" vertical="center" wrapText="1"/>
      <protection hidden="1"/>
    </xf>
    <xf numFmtId="0" fontId="17" fillId="9" borderId="12" xfId="5" applyFont="1" applyFill="1" applyBorder="1" applyAlignment="1" applyProtection="1">
      <alignment horizontal="center" vertical="center" wrapText="1"/>
      <protection hidden="1"/>
    </xf>
    <xf numFmtId="0" fontId="8" fillId="12" borderId="40" xfId="5" applyFont="1" applyFill="1" applyBorder="1" applyAlignment="1" applyProtection="1">
      <alignment horizontal="center" vertical="center"/>
      <protection hidden="1"/>
    </xf>
    <xf numFmtId="0" fontId="8" fillId="12" borderId="39" xfId="5" applyFont="1" applyFill="1" applyBorder="1" applyAlignment="1" applyProtection="1">
      <alignment horizontal="center" vertical="center"/>
      <protection hidden="1"/>
    </xf>
    <xf numFmtId="0" fontId="8" fillId="12" borderId="39" xfId="5" applyFont="1" applyFill="1" applyBorder="1" applyAlignment="1" applyProtection="1">
      <alignment vertical="center"/>
      <protection hidden="1"/>
    </xf>
    <xf numFmtId="0" fontId="8" fillId="12" borderId="37" xfId="5" applyFont="1" applyFill="1" applyBorder="1" applyAlignment="1" applyProtection="1">
      <alignment vertical="center"/>
      <protection hidden="1"/>
    </xf>
    <xf numFmtId="0" fontId="8" fillId="9" borderId="42" xfId="5" applyFont="1" applyFill="1" applyBorder="1" applyAlignment="1">
      <alignment horizontal="center" vertical="center"/>
    </xf>
    <xf numFmtId="0" fontId="8" fillId="9" borderId="41" xfId="5" applyFont="1" applyFill="1" applyBorder="1" applyAlignment="1">
      <alignment horizontal="center" vertical="center"/>
    </xf>
    <xf numFmtId="0" fontId="19" fillId="7" borderId="0" xfId="5" applyFont="1" applyFill="1" applyAlignment="1">
      <alignment horizontal="left" vertical="center"/>
    </xf>
    <xf numFmtId="0" fontId="19" fillId="16" borderId="42" xfId="5" applyFont="1" applyFill="1" applyBorder="1" applyAlignment="1">
      <alignment horizontal="center" vertical="center"/>
    </xf>
    <xf numFmtId="0" fontId="19" fillId="16" borderId="41" xfId="5" applyFont="1" applyFill="1" applyBorder="1" applyAlignment="1">
      <alignment horizontal="center" vertical="center"/>
    </xf>
    <xf numFmtId="0" fontId="19" fillId="16" borderId="50" xfId="5" applyFont="1" applyFill="1" applyBorder="1" applyAlignment="1">
      <alignment horizontal="center" vertical="center"/>
    </xf>
    <xf numFmtId="0" fontId="19" fillId="16" borderId="5" xfId="5" applyFont="1" applyFill="1" applyBorder="1" applyAlignment="1">
      <alignment horizontal="center" vertical="center"/>
    </xf>
    <xf numFmtId="0" fontId="17" fillId="9" borderId="44" xfId="5" applyFont="1" applyFill="1" applyBorder="1" applyAlignment="1">
      <alignment horizontal="center" vertical="center" wrapText="1"/>
    </xf>
    <xf numFmtId="0" fontId="17" fillId="9" borderId="33" xfId="5" applyFont="1" applyFill="1" applyBorder="1" applyAlignment="1">
      <alignment horizontal="center" vertical="center" wrapText="1"/>
    </xf>
    <xf numFmtId="0" fontId="17" fillId="9" borderId="46" xfId="5" applyFont="1" applyFill="1" applyBorder="1" applyAlignment="1">
      <alignment horizontal="center" vertical="center" wrapText="1"/>
    </xf>
    <xf numFmtId="0" fontId="17" fillId="9" borderId="45" xfId="5" applyFont="1" applyFill="1" applyBorder="1" applyAlignment="1">
      <alignment horizontal="center" vertical="center" wrapText="1"/>
    </xf>
    <xf numFmtId="0" fontId="17" fillId="9" borderId="32" xfId="5" applyFont="1" applyFill="1" applyBorder="1" applyAlignment="1">
      <alignment horizontal="center" vertical="center" wrapText="1"/>
    </xf>
    <xf numFmtId="0" fontId="17" fillId="9" borderId="47" xfId="5" applyFont="1" applyFill="1" applyBorder="1" applyAlignment="1">
      <alignment horizontal="center" vertical="center" wrapText="1"/>
    </xf>
    <xf numFmtId="0" fontId="8" fillId="9" borderId="39" xfId="5" applyFont="1" applyFill="1" applyBorder="1" applyAlignment="1">
      <alignment horizontal="center" vertical="center"/>
    </xf>
    <xf numFmtId="0" fontId="8" fillId="9" borderId="38" xfId="5" applyFont="1" applyFill="1" applyBorder="1" applyAlignment="1">
      <alignment horizontal="center" vertical="center"/>
    </xf>
    <xf numFmtId="0" fontId="7" fillId="9" borderId="37" xfId="5" applyFont="1" applyFill="1" applyBorder="1" applyAlignment="1">
      <alignment vertical="center"/>
    </xf>
  </cellXfs>
  <cellStyles count="25">
    <cellStyle name="Comma" xfId="9" builtinId="3"/>
    <cellStyle name="Currency" xfId="10" builtinId="4"/>
    <cellStyle name="Currency 2" xfId="3"/>
    <cellStyle name="Currency 2 2" xfId="17"/>
    <cellStyle name="Navadno 2" xfId="5"/>
    <cellStyle name="Navadno 2 2" xfId="11"/>
    <cellStyle name="Navadno 2 3" xfId="18"/>
    <cellStyle name="Normal" xfId="0" builtinId="0"/>
    <cellStyle name="Normal 2" xfId="2"/>
    <cellStyle name="Normal 2 2" xfId="15"/>
    <cellStyle name="Normal 3" xfId="1"/>
    <cellStyle name="Note" xfId="16" builtinId="10"/>
    <cellStyle name="Odstotek 2" xfId="7"/>
    <cellStyle name="Odstotek 2 2" xfId="13"/>
    <cellStyle name="Odstotek 2 3" xfId="20"/>
    <cellStyle name="Percent 2" xfId="4"/>
    <cellStyle name="Standard_Vorlage_Kalk_ AC 030123 2" xfId="8"/>
    <cellStyle name="Valuta 2" xfId="6"/>
    <cellStyle name="Valuta 2 2" xfId="19"/>
    <cellStyle name="Valuta 3" xfId="22"/>
    <cellStyle name="Valuta 5" xfId="14"/>
    <cellStyle name="Valuta 5 2" xfId="24"/>
    <cellStyle name="Vejica 2" xfId="21"/>
    <cellStyle name="Vejica 3" xfId="12"/>
    <cellStyle name="Vejica 3 2" xfId="23"/>
  </cellStyles>
  <dxfs count="8">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27:I37"/>
  <sheetViews>
    <sheetView topLeftCell="A13" zoomScaleNormal="100" workbookViewId="0">
      <selection activeCell="A27" sqref="A27:I27"/>
    </sheetView>
  </sheetViews>
  <sheetFormatPr defaultRowHeight="15" x14ac:dyDescent="0.25"/>
  <sheetData>
    <row r="27" spans="1:9" ht="26.25" x14ac:dyDescent="0.4">
      <c r="A27" s="239" t="s">
        <v>174</v>
      </c>
      <c r="B27" s="238"/>
      <c r="C27" s="238"/>
      <c r="D27" s="238"/>
      <c r="E27" s="238"/>
      <c r="F27" s="238"/>
      <c r="G27" s="238"/>
      <c r="H27" s="238"/>
      <c r="I27" s="238"/>
    </row>
    <row r="29" spans="1:9" ht="21" x14ac:dyDescent="0.35">
      <c r="A29" s="240" t="s">
        <v>61</v>
      </c>
      <c r="B29" s="240"/>
      <c r="C29" s="240"/>
      <c r="D29" s="240"/>
      <c r="E29" s="240"/>
      <c r="F29" s="240"/>
      <c r="G29" s="240"/>
      <c r="H29" s="240"/>
      <c r="I29" s="240"/>
    </row>
    <row r="31" spans="1:9" x14ac:dyDescent="0.25">
      <c r="A31" s="238" t="s">
        <v>153</v>
      </c>
      <c r="B31" s="238"/>
      <c r="C31" s="238"/>
      <c r="D31" s="238"/>
      <c r="E31" s="238"/>
      <c r="F31" s="238"/>
      <c r="G31" s="238"/>
      <c r="H31" s="238"/>
      <c r="I31" s="238"/>
    </row>
    <row r="32" spans="1:9" x14ac:dyDescent="0.25">
      <c r="A32" s="238" t="s">
        <v>154</v>
      </c>
      <c r="B32" s="238"/>
      <c r="C32" s="238"/>
      <c r="D32" s="238"/>
      <c r="E32" s="238"/>
      <c r="F32" s="238"/>
      <c r="G32" s="238"/>
      <c r="H32" s="238"/>
      <c r="I32" s="238"/>
    </row>
    <row r="33" spans="1:9" x14ac:dyDescent="0.25">
      <c r="A33" s="238" t="s">
        <v>156</v>
      </c>
      <c r="B33" s="238"/>
      <c r="C33" s="238"/>
      <c r="D33" s="238"/>
      <c r="E33" s="238"/>
      <c r="F33" s="238"/>
      <c r="G33" s="238"/>
      <c r="H33" s="238"/>
      <c r="I33" s="238"/>
    </row>
    <row r="34" spans="1:9" x14ac:dyDescent="0.25">
      <c r="A34" s="238" t="s">
        <v>157</v>
      </c>
      <c r="B34" s="238"/>
      <c r="C34" s="238"/>
      <c r="D34" s="238"/>
      <c r="E34" s="238"/>
      <c r="F34" s="238"/>
      <c r="G34" s="238"/>
      <c r="H34" s="238"/>
      <c r="I34" s="238"/>
    </row>
    <row r="35" spans="1:9" x14ac:dyDescent="0.25">
      <c r="A35" s="238" t="s">
        <v>155</v>
      </c>
      <c r="B35" s="238"/>
      <c r="C35" s="238"/>
      <c r="D35" s="238"/>
      <c r="E35" s="238"/>
      <c r="F35" s="238"/>
      <c r="G35" s="238"/>
      <c r="H35" s="238"/>
      <c r="I35" s="238"/>
    </row>
    <row r="36" spans="1:9" x14ac:dyDescent="0.25">
      <c r="A36" s="238" t="s">
        <v>62</v>
      </c>
      <c r="B36" s="238"/>
      <c r="C36" s="238"/>
      <c r="D36" s="238"/>
      <c r="E36" s="238"/>
      <c r="F36" s="238"/>
      <c r="G36" s="238"/>
      <c r="H36" s="238"/>
      <c r="I36" s="238"/>
    </row>
    <row r="37" spans="1:9" x14ac:dyDescent="0.25">
      <c r="A37" s="238"/>
      <c r="B37" s="238"/>
      <c r="C37" s="238"/>
      <c r="D37" s="238"/>
      <c r="E37" s="238"/>
      <c r="F37" s="238"/>
      <c r="G37" s="238"/>
      <c r="H37" s="238"/>
      <c r="I37" s="238"/>
    </row>
  </sheetData>
  <mergeCells count="9">
    <mergeCell ref="A35:I35"/>
    <mergeCell ref="A36:I36"/>
    <mergeCell ref="A37:I37"/>
    <mergeCell ref="A27:I27"/>
    <mergeCell ref="A29:I29"/>
    <mergeCell ref="A32:I32"/>
    <mergeCell ref="A33:I33"/>
    <mergeCell ref="A34:I34"/>
    <mergeCell ref="A31:I3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T7"/>
  <sheetViews>
    <sheetView tabSelected="1" workbookViewId="0">
      <selection activeCell="S3" sqref="S3:S6"/>
    </sheetView>
  </sheetViews>
  <sheetFormatPr defaultRowHeight="15" x14ac:dyDescent="0.25"/>
  <cols>
    <col min="1" max="1" width="5.140625" style="159" customWidth="1"/>
    <col min="2" max="2" width="6.7109375" style="159" customWidth="1"/>
    <col min="3" max="3" width="32.7109375" style="159" customWidth="1"/>
    <col min="4" max="4" width="21.85546875" style="159" customWidth="1"/>
    <col min="5" max="5" width="13.5703125" style="159" bestFit="1" customWidth="1"/>
    <col min="6" max="6" width="9.7109375" style="159" customWidth="1"/>
    <col min="7" max="8" width="13.5703125" style="159" customWidth="1"/>
    <col min="9" max="9" width="13.5703125" style="216" customWidth="1"/>
    <col min="10" max="10" width="13.5703125" style="159" customWidth="1"/>
    <col min="11" max="11" width="13.5703125" style="216" customWidth="1"/>
    <col min="12" max="13" width="13.5703125" style="159" customWidth="1"/>
    <col min="14" max="14" width="13.5703125" style="216" customWidth="1"/>
    <col min="15" max="18" width="15.7109375" style="159" customWidth="1"/>
    <col min="19" max="19" width="20.5703125" style="159" customWidth="1"/>
    <col min="20" max="20" width="17.5703125" style="159" bestFit="1" customWidth="1"/>
    <col min="21" max="16384" width="9.140625" style="159"/>
  </cols>
  <sheetData>
    <row r="1" spans="1:20" ht="15.75" thickBot="1" x14ac:dyDescent="0.3">
      <c r="A1" s="241" t="s">
        <v>144</v>
      </c>
      <c r="B1" s="242"/>
      <c r="C1" s="242"/>
      <c r="D1" s="242"/>
      <c r="E1" s="242"/>
      <c r="F1" s="243"/>
      <c r="G1" s="244" t="s">
        <v>53</v>
      </c>
      <c r="H1" s="245"/>
      <c r="I1" s="245"/>
      <c r="J1" s="245"/>
      <c r="K1" s="245"/>
      <c r="L1" s="245"/>
      <c r="M1" s="246"/>
      <c r="N1" s="230"/>
      <c r="O1" s="247" t="s">
        <v>56</v>
      </c>
      <c r="P1" s="248"/>
      <c r="Q1" s="248"/>
      <c r="R1" s="249"/>
      <c r="S1" s="158" t="s">
        <v>158</v>
      </c>
      <c r="T1" s="158" t="s">
        <v>145</v>
      </c>
    </row>
    <row r="2" spans="1:20" ht="57" customHeight="1" thickBot="1" x14ac:dyDescent="0.3">
      <c r="A2" s="160"/>
      <c r="B2" s="161" t="s">
        <v>52</v>
      </c>
      <c r="C2" s="161" t="s">
        <v>146</v>
      </c>
      <c r="D2" s="161" t="s">
        <v>147</v>
      </c>
      <c r="E2" s="161" t="s">
        <v>148</v>
      </c>
      <c r="F2" s="161" t="s">
        <v>149</v>
      </c>
      <c r="G2" s="161" t="s">
        <v>150</v>
      </c>
      <c r="H2" s="161" t="s">
        <v>203</v>
      </c>
      <c r="I2" s="217" t="s">
        <v>204</v>
      </c>
      <c r="J2" s="161" t="s">
        <v>205</v>
      </c>
      <c r="K2" s="217" t="s">
        <v>206</v>
      </c>
      <c r="L2" s="161" t="s">
        <v>176</v>
      </c>
      <c r="M2" s="161" t="s">
        <v>177</v>
      </c>
      <c r="N2" s="217" t="s">
        <v>202</v>
      </c>
      <c r="O2" s="161" t="s">
        <v>151</v>
      </c>
      <c r="P2" s="161" t="s">
        <v>152</v>
      </c>
      <c r="Q2" s="161" t="s">
        <v>178</v>
      </c>
      <c r="R2" s="161" t="s">
        <v>179</v>
      </c>
      <c r="S2" s="162" t="s">
        <v>180</v>
      </c>
      <c r="T2" s="162" t="s">
        <v>181</v>
      </c>
    </row>
    <row r="3" spans="1:20" s="176" customFormat="1" ht="18.75" customHeight="1" x14ac:dyDescent="0.2">
      <c r="A3" s="163">
        <v>1</v>
      </c>
      <c r="B3" s="164" t="s">
        <v>39</v>
      </c>
      <c r="C3" s="165" t="s">
        <v>201</v>
      </c>
      <c r="D3" s="166" t="s">
        <v>209</v>
      </c>
      <c r="E3" s="167">
        <v>2931</v>
      </c>
      <c r="F3" s="168">
        <v>1967</v>
      </c>
      <c r="G3" s="169" t="s">
        <v>207</v>
      </c>
      <c r="H3" s="170">
        <v>324727.19999999995</v>
      </c>
      <c r="I3" s="218">
        <v>335798.156145107</v>
      </c>
      <c r="J3" s="232">
        <f>IF(E3&gt;0,H3/E3,"-")</f>
        <v>110.79058341862844</v>
      </c>
      <c r="K3" s="232">
        <f>IF(E3&gt;0,I3/E3,"-")</f>
        <v>114.5677775998318</v>
      </c>
      <c r="L3" s="233">
        <v>7.8892867613184259E-2</v>
      </c>
      <c r="M3" s="171">
        <f>L3*H3</f>
        <v>25618.660000000003</v>
      </c>
      <c r="N3" s="171">
        <f>I3*L3</f>
        <v>26492.079477507305</v>
      </c>
      <c r="O3" s="172">
        <v>68759.5</v>
      </c>
      <c r="P3" s="231">
        <f>IF(E3&gt;0,O3/E3,"-")</f>
        <v>23.459399522347322</v>
      </c>
      <c r="Q3" s="173">
        <v>0.14804885143143856</v>
      </c>
      <c r="R3" s="174">
        <f>O3*Q3</f>
        <v>10179.764999999999</v>
      </c>
      <c r="S3" s="175">
        <v>2014.7889368706419</v>
      </c>
      <c r="T3" s="175">
        <f>M3+R3+S3</f>
        <v>37813.213936870641</v>
      </c>
    </row>
    <row r="4" spans="1:20" s="176" customFormat="1" ht="18.75" customHeight="1" x14ac:dyDescent="0.2">
      <c r="A4" s="177">
        <v>2</v>
      </c>
      <c r="B4" s="178" t="s">
        <v>38</v>
      </c>
      <c r="C4" s="179" t="s">
        <v>191</v>
      </c>
      <c r="D4" s="180" t="s">
        <v>216</v>
      </c>
      <c r="E4" s="181">
        <v>1532</v>
      </c>
      <c r="F4" s="182">
        <v>1996</v>
      </c>
      <c r="G4" s="183" t="s">
        <v>207</v>
      </c>
      <c r="H4" s="184">
        <v>120782.8008</v>
      </c>
      <c r="I4" s="219">
        <v>124961.73245842125</v>
      </c>
      <c r="J4" s="232">
        <f>IF(E4&gt;0,H4/E4,"-")</f>
        <v>78.83994830287206</v>
      </c>
      <c r="K4" s="232">
        <f>IF(E4&gt;0,I4/E4,"-")</f>
        <v>81.567710481998205</v>
      </c>
      <c r="L4" s="233">
        <v>7.7854945925380448E-2</v>
      </c>
      <c r="M4" s="171">
        <f>L4*H4</f>
        <v>9403.5384249999988</v>
      </c>
      <c r="N4" s="171">
        <f t="shared" ref="N4:N6" si="0">I4*L4</f>
        <v>9728.8889232922447</v>
      </c>
      <c r="O4" s="185">
        <v>35931.627</v>
      </c>
      <c r="P4" s="231">
        <f t="shared" ref="P4:P6" si="1">IF(E4&gt;0,O4/E4,"-")</f>
        <v>23.454064621409923</v>
      </c>
      <c r="Q4" s="186">
        <v>0.12796790415307385</v>
      </c>
      <c r="R4" s="174">
        <f t="shared" ref="R4:R6" si="2">O4*Q4</f>
        <v>4598.0950000000003</v>
      </c>
      <c r="S4" s="187">
        <v>1124.6555921257911</v>
      </c>
      <c r="T4" s="175">
        <f>M4+R4+S4</f>
        <v>15126.289017125791</v>
      </c>
    </row>
    <row r="5" spans="1:20" s="176" customFormat="1" ht="18.75" customHeight="1" x14ac:dyDescent="0.2">
      <c r="A5" s="177">
        <v>3</v>
      </c>
      <c r="B5" s="178" t="s">
        <v>37</v>
      </c>
      <c r="C5" s="188" t="s">
        <v>192</v>
      </c>
      <c r="D5" s="189" t="s">
        <v>217</v>
      </c>
      <c r="E5" s="190">
        <v>325</v>
      </c>
      <c r="F5" s="234">
        <v>1968</v>
      </c>
      <c r="G5" s="183" t="s">
        <v>207</v>
      </c>
      <c r="H5" s="184">
        <v>97382.827182587673</v>
      </c>
      <c r="I5" s="236">
        <v>90252.343543879717</v>
      </c>
      <c r="J5" s="232">
        <f>IF(E5&gt;0,H5/E5,"-")</f>
        <v>299.63946825411591</v>
      </c>
      <c r="K5" s="232">
        <f>IF(E5&gt;0,I5/E5,"-")</f>
        <v>277.69951859655299</v>
      </c>
      <c r="L5" s="237">
        <v>7.8619935653382808E-2</v>
      </c>
      <c r="M5" s="171">
        <f>L5*H5</f>
        <v>7656.2316068395412</v>
      </c>
      <c r="N5" s="235">
        <f t="shared" si="0"/>
        <v>7095.6334419868226</v>
      </c>
      <c r="O5" s="185">
        <v>11040.5</v>
      </c>
      <c r="P5" s="231">
        <f t="shared" si="1"/>
        <v>33.970769230769228</v>
      </c>
      <c r="Q5" s="186">
        <v>0.14090507676282776</v>
      </c>
      <c r="R5" s="174">
        <f t="shared" si="2"/>
        <v>1555.6624999999999</v>
      </c>
      <c r="S5" s="187">
        <v>812.27109189491739</v>
      </c>
      <c r="T5" s="175">
        <f>M5+R5+S5</f>
        <v>10024.165198734459</v>
      </c>
    </row>
    <row r="6" spans="1:20" s="176" customFormat="1" ht="18.75" customHeight="1" thickBot="1" x14ac:dyDescent="0.25">
      <c r="A6" s="191">
        <v>4</v>
      </c>
      <c r="B6" s="192" t="s">
        <v>36</v>
      </c>
      <c r="C6" s="193" t="s">
        <v>193</v>
      </c>
      <c r="D6" s="194" t="s">
        <v>219</v>
      </c>
      <c r="E6" s="195">
        <v>1672.2</v>
      </c>
      <c r="F6" s="196">
        <v>1979</v>
      </c>
      <c r="G6" s="183" t="s">
        <v>208</v>
      </c>
      <c r="H6" s="184">
        <v>289339.25942666666</v>
      </c>
      <c r="I6" s="219">
        <v>296625.87217604328</v>
      </c>
      <c r="J6" s="232">
        <f>IF(E6&gt;0,H6/E6,"-")</f>
        <v>173.02909904716341</v>
      </c>
      <c r="K6" s="232">
        <f>IF(E6&gt;0,I6/E6,"-")</f>
        <v>177.38659979430886</v>
      </c>
      <c r="L6" s="237">
        <v>6.7680928325169101E-2</v>
      </c>
      <c r="M6" s="171">
        <f>L6*H6</f>
        <v>19582.749678913733</v>
      </c>
      <c r="N6" s="171">
        <f t="shared" si="0"/>
        <v>20075.914394137559</v>
      </c>
      <c r="O6" s="185">
        <v>71061.5</v>
      </c>
      <c r="P6" s="231">
        <f t="shared" si="1"/>
        <v>42.495813897859108</v>
      </c>
      <c r="Q6" s="220">
        <v>0.16932445839167481</v>
      </c>
      <c r="R6" s="174">
        <f t="shared" si="2"/>
        <v>12032.45</v>
      </c>
      <c r="S6" s="187">
        <v>1779.7552330562598</v>
      </c>
      <c r="T6" s="175">
        <f>M6+R6+S6</f>
        <v>33394.954911969995</v>
      </c>
    </row>
    <row r="7" spans="1:20" s="176" customFormat="1" ht="21" customHeight="1" thickBot="1" x14ac:dyDescent="0.25">
      <c r="A7" s="250"/>
      <c r="B7" s="251"/>
      <c r="C7" s="251"/>
      <c r="D7" s="252"/>
      <c r="E7" s="197"/>
      <c r="F7" s="198"/>
      <c r="G7" s="253"/>
      <c r="H7" s="253"/>
      <c r="I7" s="253"/>
      <c r="J7" s="253"/>
      <c r="K7" s="253"/>
      <c r="L7" s="254"/>
      <c r="M7" s="199">
        <f>SUM(M3:M6)</f>
        <v>62261.179710753277</v>
      </c>
      <c r="N7" s="199">
        <f>SUM(N3:N6)</f>
        <v>63392.516236923933</v>
      </c>
      <c r="O7" s="255"/>
      <c r="P7" s="256"/>
      <c r="Q7" s="257"/>
      <c r="R7" s="199">
        <f>SUM(R3:R6)</f>
        <v>28365.972500000003</v>
      </c>
      <c r="S7" s="200"/>
      <c r="T7" s="200">
        <f>SUM(T3:T6)</f>
        <v>96358.623064700892</v>
      </c>
    </row>
  </sheetData>
  <mergeCells count="6">
    <mergeCell ref="A1:F1"/>
    <mergeCell ref="G1:M1"/>
    <mergeCell ref="O1:R1"/>
    <mergeCell ref="A7:D7"/>
    <mergeCell ref="G7:L7"/>
    <mergeCell ref="O7:Q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31"/>
  <sheetViews>
    <sheetView view="pageBreakPreview" zoomScaleNormal="100" zoomScaleSheetLayoutView="100" workbookViewId="0">
      <selection activeCell="B11" sqref="B11"/>
    </sheetView>
  </sheetViews>
  <sheetFormatPr defaultRowHeight="15" x14ac:dyDescent="0.25"/>
  <cols>
    <col min="1" max="1" width="3.42578125" style="128" customWidth="1"/>
    <col min="2" max="2" width="82.5703125" style="128" customWidth="1"/>
    <col min="3" max="16384" width="9.140625" style="128"/>
  </cols>
  <sheetData>
    <row r="1" spans="1:2" ht="36.75" x14ac:dyDescent="0.25">
      <c r="A1" s="127" t="s">
        <v>108</v>
      </c>
      <c r="B1" s="137" t="s">
        <v>107</v>
      </c>
    </row>
    <row r="2" spans="1:2" ht="27.75" customHeight="1" x14ac:dyDescent="0.25">
      <c r="B2" s="133"/>
    </row>
    <row r="3" spans="1:2" x14ac:dyDescent="0.25">
      <c r="B3" s="135" t="s">
        <v>1</v>
      </c>
    </row>
    <row r="4" spans="1:2" x14ac:dyDescent="0.25">
      <c r="B4" s="133"/>
    </row>
    <row r="5" spans="1:2" ht="30" x14ac:dyDescent="0.25">
      <c r="B5" s="134" t="s">
        <v>0</v>
      </c>
    </row>
    <row r="6" spans="1:2" ht="7.5" customHeight="1" x14ac:dyDescent="0.25">
      <c r="B6" s="134"/>
    </row>
    <row r="7" spans="1:2" ht="30" x14ac:dyDescent="0.25">
      <c r="B7" s="134" t="s">
        <v>94</v>
      </c>
    </row>
    <row r="8" spans="1:2" ht="7.5" customHeight="1" x14ac:dyDescent="0.25">
      <c r="B8" s="134"/>
    </row>
    <row r="9" spans="1:2" ht="60" x14ac:dyDescent="0.25">
      <c r="B9" s="134" t="s">
        <v>95</v>
      </c>
    </row>
    <row r="10" spans="1:2" ht="7.5" customHeight="1" x14ac:dyDescent="0.25">
      <c r="B10" s="134"/>
    </row>
    <row r="11" spans="1:2" ht="60" x14ac:dyDescent="0.25">
      <c r="B11" s="134" t="s">
        <v>96</v>
      </c>
    </row>
    <row r="12" spans="1:2" ht="7.5" customHeight="1" x14ac:dyDescent="0.25">
      <c r="B12" s="134"/>
    </row>
    <row r="13" spans="1:2" ht="45" x14ac:dyDescent="0.25">
      <c r="B13" s="134" t="s">
        <v>137</v>
      </c>
    </row>
    <row r="14" spans="1:2" ht="7.5" customHeight="1" x14ac:dyDescent="0.25">
      <c r="B14" s="134"/>
    </row>
    <row r="15" spans="1:2" ht="60" x14ac:dyDescent="0.25">
      <c r="B15" s="134" t="s">
        <v>159</v>
      </c>
    </row>
    <row r="16" spans="1:2" ht="7.5" customHeight="1" x14ac:dyDescent="0.25">
      <c r="B16" s="134"/>
    </row>
    <row r="17" spans="2:2" ht="60" x14ac:dyDescent="0.25">
      <c r="B17" s="134" t="s">
        <v>160</v>
      </c>
    </row>
    <row r="18" spans="2:2" ht="7.5" customHeight="1" x14ac:dyDescent="0.25">
      <c r="B18" s="134"/>
    </row>
    <row r="19" spans="2:2" ht="45" x14ac:dyDescent="0.25">
      <c r="B19" s="134" t="s">
        <v>161</v>
      </c>
    </row>
    <row r="20" spans="2:2" ht="7.5" customHeight="1" x14ac:dyDescent="0.25">
      <c r="B20" s="134"/>
    </row>
    <row r="21" spans="2:2" ht="30" x14ac:dyDescent="0.25">
      <c r="B21" s="134" t="s">
        <v>162</v>
      </c>
    </row>
    <row r="22" spans="2:2" ht="7.5" customHeight="1" x14ac:dyDescent="0.25">
      <c r="B22" s="134"/>
    </row>
    <row r="23" spans="2:2" ht="30" x14ac:dyDescent="0.25">
      <c r="B23" s="134" t="s">
        <v>138</v>
      </c>
    </row>
    <row r="24" spans="2:2" x14ac:dyDescent="0.25">
      <c r="B24" s="136" t="s">
        <v>142</v>
      </c>
    </row>
    <row r="25" spans="2:2" x14ac:dyDescent="0.25">
      <c r="B25" s="136" t="s">
        <v>143</v>
      </c>
    </row>
    <row r="26" spans="2:2" ht="7.5" customHeight="1" x14ac:dyDescent="0.25">
      <c r="B26" s="134"/>
    </row>
    <row r="27" spans="2:2" ht="30" x14ac:dyDescent="0.25">
      <c r="B27" s="134" t="s">
        <v>139</v>
      </c>
    </row>
    <row r="28" spans="2:2" ht="7.5" customHeight="1" x14ac:dyDescent="0.25">
      <c r="B28" s="134"/>
    </row>
    <row r="29" spans="2:2" ht="30" x14ac:dyDescent="0.25">
      <c r="B29" s="134" t="s">
        <v>140</v>
      </c>
    </row>
    <row r="30" spans="2:2" ht="7.5" customHeight="1" x14ac:dyDescent="0.25">
      <c r="B30" s="134"/>
    </row>
    <row r="31" spans="2:2" ht="30" x14ac:dyDescent="0.25">
      <c r="B31" s="134" t="s">
        <v>141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S42"/>
  <sheetViews>
    <sheetView view="pageBreakPreview" zoomScaleNormal="100" zoomScaleSheetLayoutView="100" workbookViewId="0">
      <selection activeCell="A2" sqref="A2"/>
    </sheetView>
  </sheetViews>
  <sheetFormatPr defaultRowHeight="15" x14ac:dyDescent="0.25"/>
  <cols>
    <col min="1" max="1" width="8.140625" style="110" customWidth="1"/>
    <col min="2" max="2" width="80.7109375" style="110" customWidth="1"/>
    <col min="3" max="19" width="9.140625" style="110"/>
  </cols>
  <sheetData>
    <row r="1" spans="1:3" ht="36" customHeight="1" x14ac:dyDescent="0.25">
      <c r="A1" s="129" t="s">
        <v>166</v>
      </c>
      <c r="B1" s="129" t="s">
        <v>83</v>
      </c>
    </row>
    <row r="3" spans="1:3" x14ac:dyDescent="0.25">
      <c r="A3" s="258" t="s">
        <v>63</v>
      </c>
      <c r="B3" s="258"/>
    </row>
    <row r="4" spans="1:3" x14ac:dyDescent="0.25">
      <c r="A4" s="130" t="s">
        <v>103</v>
      </c>
      <c r="B4" s="132" t="s">
        <v>97</v>
      </c>
    </row>
    <row r="5" spans="1:3" x14ac:dyDescent="0.25">
      <c r="A5" s="130" t="s">
        <v>103</v>
      </c>
      <c r="B5" s="132" t="s">
        <v>98</v>
      </c>
    </row>
    <row r="6" spans="1:3" x14ac:dyDescent="0.25">
      <c r="A6" s="130" t="s">
        <v>103</v>
      </c>
      <c r="B6" s="132" t="s">
        <v>99</v>
      </c>
    </row>
    <row r="7" spans="1:3" x14ac:dyDescent="0.25">
      <c r="A7" s="130" t="s">
        <v>103</v>
      </c>
      <c r="B7" s="132" t="s">
        <v>100</v>
      </c>
    </row>
    <row r="8" spans="1:3" ht="30" x14ac:dyDescent="0.25">
      <c r="A8" s="130" t="s">
        <v>103</v>
      </c>
      <c r="B8" s="112" t="s">
        <v>101</v>
      </c>
      <c r="C8" s="111"/>
    </row>
    <row r="9" spans="1:3" x14ac:dyDescent="0.25">
      <c r="A9" s="130" t="s">
        <v>103</v>
      </c>
      <c r="B9" s="132" t="s">
        <v>102</v>
      </c>
    </row>
    <row r="10" spans="1:3" ht="5.25" customHeight="1" x14ac:dyDescent="0.25">
      <c r="A10" s="131"/>
      <c r="B10" s="131"/>
    </row>
    <row r="11" spans="1:3" ht="48" customHeight="1" x14ac:dyDescent="0.25">
      <c r="A11" s="258" t="s">
        <v>64</v>
      </c>
      <c r="B11" s="258"/>
    </row>
    <row r="12" spans="1:3" ht="0.75" customHeight="1" x14ac:dyDescent="0.25">
      <c r="A12" s="131"/>
      <c r="B12" s="131"/>
    </row>
    <row r="13" spans="1:3" ht="50.25" customHeight="1" x14ac:dyDescent="0.25">
      <c r="A13" s="258" t="s">
        <v>65</v>
      </c>
      <c r="B13" s="258"/>
    </row>
    <row r="14" spans="1:3" ht="1.5" customHeight="1" x14ac:dyDescent="0.25">
      <c r="A14" s="131"/>
      <c r="B14" s="131"/>
    </row>
    <row r="15" spans="1:3" ht="46.5" customHeight="1" x14ac:dyDescent="0.25">
      <c r="A15" s="258" t="s">
        <v>66</v>
      </c>
      <c r="B15" s="258"/>
    </row>
    <row r="16" spans="1:3" ht="4.5" customHeight="1" x14ac:dyDescent="0.25">
      <c r="A16" s="131"/>
      <c r="B16" s="131"/>
    </row>
    <row r="17" spans="1:2" ht="32.25" customHeight="1" x14ac:dyDescent="0.25">
      <c r="A17" s="258" t="s">
        <v>163</v>
      </c>
      <c r="B17" s="258"/>
    </row>
    <row r="18" spans="1:2" ht="5.25" customHeight="1" x14ac:dyDescent="0.25">
      <c r="A18" s="131"/>
      <c r="B18" s="131"/>
    </row>
    <row r="19" spans="1:2" x14ac:dyDescent="0.25">
      <c r="A19" s="130" t="s">
        <v>103</v>
      </c>
      <c r="B19" s="132" t="s">
        <v>67</v>
      </c>
    </row>
    <row r="20" spans="1:2" x14ac:dyDescent="0.25">
      <c r="A20" s="130" t="s">
        <v>103</v>
      </c>
      <c r="B20" s="132" t="s">
        <v>68</v>
      </c>
    </row>
    <row r="21" spans="1:2" x14ac:dyDescent="0.25">
      <c r="A21" s="130" t="s">
        <v>103</v>
      </c>
      <c r="B21" s="132" t="s">
        <v>69</v>
      </c>
    </row>
    <row r="22" spans="1:2" ht="5.25" customHeight="1" x14ac:dyDescent="0.25">
      <c r="A22" s="131"/>
      <c r="B22" s="132"/>
    </row>
    <row r="23" spans="1:2" x14ac:dyDescent="0.25">
      <c r="A23" s="130" t="s">
        <v>103</v>
      </c>
      <c r="B23" s="132" t="s">
        <v>70</v>
      </c>
    </row>
    <row r="24" spans="1:2" x14ac:dyDescent="0.25">
      <c r="A24" s="130" t="s">
        <v>103</v>
      </c>
      <c r="B24" s="132" t="s">
        <v>71</v>
      </c>
    </row>
    <row r="25" spans="1:2" x14ac:dyDescent="0.25">
      <c r="A25" s="130" t="s">
        <v>103</v>
      </c>
      <c r="B25" s="132" t="s">
        <v>72</v>
      </c>
    </row>
    <row r="26" spans="1:2" x14ac:dyDescent="0.25">
      <c r="A26" s="130" t="s">
        <v>103</v>
      </c>
      <c r="B26" s="132" t="s">
        <v>73</v>
      </c>
    </row>
    <row r="27" spans="1:2" ht="5.25" customHeight="1" x14ac:dyDescent="0.25">
      <c r="A27" s="131"/>
      <c r="B27" s="132"/>
    </row>
    <row r="28" spans="1:2" x14ac:dyDescent="0.25">
      <c r="A28" s="130" t="s">
        <v>103</v>
      </c>
      <c r="B28" s="132" t="s">
        <v>74</v>
      </c>
    </row>
    <row r="29" spans="1:2" x14ac:dyDescent="0.25">
      <c r="A29" s="130" t="s">
        <v>103</v>
      </c>
      <c r="B29" s="132" t="s">
        <v>75</v>
      </c>
    </row>
    <row r="30" spans="1:2" x14ac:dyDescent="0.25">
      <c r="A30" s="130" t="s">
        <v>103</v>
      </c>
      <c r="B30" s="132" t="s">
        <v>76</v>
      </c>
    </row>
    <row r="31" spans="1:2" x14ac:dyDescent="0.25">
      <c r="A31" s="130" t="s">
        <v>103</v>
      </c>
      <c r="B31" s="132" t="s">
        <v>77</v>
      </c>
    </row>
    <row r="32" spans="1:2" x14ac:dyDescent="0.25">
      <c r="A32" s="130" t="s">
        <v>103</v>
      </c>
      <c r="B32" s="132" t="s">
        <v>78</v>
      </c>
    </row>
    <row r="33" spans="1:2" ht="5.25" customHeight="1" x14ac:dyDescent="0.25">
      <c r="A33" s="131"/>
      <c r="B33" s="132"/>
    </row>
    <row r="34" spans="1:2" x14ac:dyDescent="0.25">
      <c r="A34" s="130" t="s">
        <v>103</v>
      </c>
      <c r="B34" s="132" t="s">
        <v>79</v>
      </c>
    </row>
    <row r="35" spans="1:2" x14ac:dyDescent="0.25">
      <c r="A35" s="130" t="s">
        <v>103</v>
      </c>
      <c r="B35" s="132" t="s">
        <v>80</v>
      </c>
    </row>
    <row r="36" spans="1:2" x14ac:dyDescent="0.25">
      <c r="A36" s="130" t="s">
        <v>103</v>
      </c>
      <c r="B36" s="132" t="s">
        <v>81</v>
      </c>
    </row>
    <row r="37" spans="1:2" ht="5.25" customHeight="1" x14ac:dyDescent="0.25">
      <c r="A37" s="131"/>
      <c r="B37" s="131"/>
    </row>
    <row r="38" spans="1:2" ht="36" customHeight="1" x14ac:dyDescent="0.25">
      <c r="A38" s="258" t="s">
        <v>164</v>
      </c>
      <c r="B38" s="258"/>
    </row>
    <row r="39" spans="1:2" ht="5.25" customHeight="1" x14ac:dyDescent="0.25">
      <c r="A39" s="131"/>
      <c r="B39" s="131"/>
    </row>
    <row r="40" spans="1:2" ht="68.25" customHeight="1" x14ac:dyDescent="0.25">
      <c r="A40" s="258" t="s">
        <v>82</v>
      </c>
      <c r="B40" s="258"/>
    </row>
    <row r="41" spans="1:2" ht="5.25" customHeight="1" x14ac:dyDescent="0.25">
      <c r="A41" s="131"/>
      <c r="B41" s="131"/>
    </row>
    <row r="42" spans="1:2" ht="56.25" customHeight="1" x14ac:dyDescent="0.25">
      <c r="A42" s="258" t="s">
        <v>165</v>
      </c>
      <c r="B42" s="258"/>
    </row>
  </sheetData>
  <mergeCells count="8">
    <mergeCell ref="A40:B40"/>
    <mergeCell ref="A42:B42"/>
    <mergeCell ref="A3:B3"/>
    <mergeCell ref="A11:B11"/>
    <mergeCell ref="A13:B13"/>
    <mergeCell ref="A15:B15"/>
    <mergeCell ref="A17:B17"/>
    <mergeCell ref="A38:B38"/>
  </mergeCells>
  <pageMargins left="0.7" right="0.7" top="0.61" bottom="0.39" header="0.3" footer="0.3"/>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B50"/>
  <sheetViews>
    <sheetView view="pageBreakPreview" topLeftCell="B1" zoomScale="115" zoomScaleNormal="130" zoomScaleSheetLayoutView="115" workbookViewId="0">
      <selection activeCell="B41" sqref="B41"/>
    </sheetView>
  </sheetViews>
  <sheetFormatPr defaultRowHeight="15" x14ac:dyDescent="0.25"/>
  <cols>
    <col min="1" max="1" width="4.7109375" style="144" customWidth="1"/>
    <col min="2" max="2" width="83.7109375" style="148" customWidth="1"/>
    <col min="3" max="16384" width="9.140625" style="146"/>
  </cols>
  <sheetData>
    <row r="1" spans="1:2" ht="18" x14ac:dyDescent="0.25">
      <c r="A1" s="139" t="s">
        <v>106</v>
      </c>
      <c r="B1" s="140" t="s">
        <v>105</v>
      </c>
    </row>
    <row r="2" spans="1:2" x14ac:dyDescent="0.25">
      <c r="A2" s="141"/>
      <c r="B2" s="142"/>
    </row>
    <row r="3" spans="1:2" x14ac:dyDescent="0.25">
      <c r="A3" s="141"/>
      <c r="B3" s="142"/>
    </row>
    <row r="4" spans="1:2" x14ac:dyDescent="0.25">
      <c r="A4" s="141" t="s">
        <v>84</v>
      </c>
      <c r="B4" s="142" t="s">
        <v>167</v>
      </c>
    </row>
    <row r="5" spans="1:2" x14ac:dyDescent="0.25">
      <c r="A5" s="141"/>
      <c r="B5" s="143"/>
    </row>
    <row r="6" spans="1:2" ht="30" x14ac:dyDescent="0.25">
      <c r="A6" s="141"/>
      <c r="B6" s="143" t="s">
        <v>168</v>
      </c>
    </row>
    <row r="7" spans="1:2" ht="15.75" thickBot="1" x14ac:dyDescent="0.3">
      <c r="A7" s="141"/>
      <c r="B7" s="143"/>
    </row>
    <row r="8" spans="1:2" ht="15.75" thickBot="1" x14ac:dyDescent="0.3">
      <c r="A8" s="141" t="s">
        <v>85</v>
      </c>
      <c r="B8" s="229" t="s">
        <v>197</v>
      </c>
    </row>
    <row r="9" spans="1:2" ht="15.75" thickBot="1" x14ac:dyDescent="0.3">
      <c r="A9" s="141"/>
      <c r="B9" s="223" t="s">
        <v>194</v>
      </c>
    </row>
    <row r="10" spans="1:2" x14ac:dyDescent="0.25">
      <c r="A10" s="141"/>
      <c r="B10" s="222" t="s">
        <v>210</v>
      </c>
    </row>
    <row r="11" spans="1:2" s="215" customFormat="1" x14ac:dyDescent="0.25">
      <c r="A11" s="213"/>
      <c r="B11" s="221" t="s">
        <v>211</v>
      </c>
    </row>
    <row r="12" spans="1:2" s="215" customFormat="1" x14ac:dyDescent="0.25">
      <c r="A12" s="213"/>
      <c r="B12" s="221" t="s">
        <v>212</v>
      </c>
    </row>
    <row r="13" spans="1:2" x14ac:dyDescent="0.25">
      <c r="A13" s="141"/>
      <c r="B13" s="221" t="s">
        <v>213</v>
      </c>
    </row>
    <row r="14" spans="1:2" ht="15.75" thickBot="1" x14ac:dyDescent="0.3">
      <c r="A14" s="141" t="s">
        <v>86</v>
      </c>
      <c r="B14" s="221" t="s">
        <v>214</v>
      </c>
    </row>
    <row r="15" spans="1:2" ht="15.75" thickBot="1" x14ac:dyDescent="0.3">
      <c r="A15" s="141"/>
      <c r="B15" s="228" t="s">
        <v>195</v>
      </c>
    </row>
    <row r="16" spans="1:2" x14ac:dyDescent="0.25">
      <c r="A16" s="141"/>
      <c r="B16" s="227" t="s">
        <v>196</v>
      </c>
    </row>
    <row r="17" spans="1:2" x14ac:dyDescent="0.25">
      <c r="A17" s="141"/>
      <c r="B17" s="225"/>
    </row>
    <row r="18" spans="1:2" ht="15.75" thickBot="1" x14ac:dyDescent="0.3">
      <c r="A18" s="141" t="s">
        <v>87</v>
      </c>
      <c r="B18" s="214" t="s">
        <v>198</v>
      </c>
    </row>
    <row r="19" spans="1:2" ht="15.75" thickBot="1" x14ac:dyDescent="0.3">
      <c r="A19" s="141"/>
      <c r="B19" s="223" t="s">
        <v>194</v>
      </c>
    </row>
    <row r="20" spans="1:2" s="215" customFormat="1" x14ac:dyDescent="0.25">
      <c r="A20" s="213"/>
      <c r="B20" s="222" t="s">
        <v>210</v>
      </c>
    </row>
    <row r="21" spans="1:2" s="215" customFormat="1" x14ac:dyDescent="0.25">
      <c r="A21" s="213"/>
      <c r="B21" s="221" t="s">
        <v>211</v>
      </c>
    </row>
    <row r="22" spans="1:2" ht="15.75" thickBot="1" x14ac:dyDescent="0.3">
      <c r="A22" s="141"/>
      <c r="B22" s="224" t="s">
        <v>213</v>
      </c>
    </row>
    <row r="23" spans="1:2" ht="15.75" thickBot="1" x14ac:dyDescent="0.3">
      <c r="A23" s="141"/>
      <c r="B23" s="228" t="s">
        <v>195</v>
      </c>
    </row>
    <row r="24" spans="1:2" x14ac:dyDescent="0.25">
      <c r="A24" s="141" t="s">
        <v>88</v>
      </c>
      <c r="B24" s="227" t="s">
        <v>196</v>
      </c>
    </row>
    <row r="25" spans="1:2" x14ac:dyDescent="0.25">
      <c r="A25" s="141"/>
      <c r="B25" s="225"/>
    </row>
    <row r="26" spans="1:2" x14ac:dyDescent="0.25">
      <c r="A26" s="141"/>
      <c r="B26" s="226"/>
    </row>
    <row r="27" spans="1:2" ht="15.75" thickBot="1" x14ac:dyDescent="0.3">
      <c r="A27" s="141"/>
      <c r="B27" s="214" t="s">
        <v>199</v>
      </c>
    </row>
    <row r="28" spans="1:2" ht="15.75" thickBot="1" x14ac:dyDescent="0.3">
      <c r="A28" s="141" t="s">
        <v>89</v>
      </c>
      <c r="B28" s="223" t="s">
        <v>194</v>
      </c>
    </row>
    <row r="29" spans="1:2" s="215" customFormat="1" x14ac:dyDescent="0.25">
      <c r="A29" s="213"/>
      <c r="B29" s="222" t="s">
        <v>210</v>
      </c>
    </row>
    <row r="30" spans="1:2" s="215" customFormat="1" x14ac:dyDescent="0.25">
      <c r="A30" s="213"/>
      <c r="B30" s="221" t="s">
        <v>211</v>
      </c>
    </row>
    <row r="31" spans="1:2" s="215" customFormat="1" x14ac:dyDescent="0.25">
      <c r="A31" s="213"/>
      <c r="B31" s="221" t="s">
        <v>218</v>
      </c>
    </row>
    <row r="32" spans="1:2" ht="15.75" thickBot="1" x14ac:dyDescent="0.3">
      <c r="A32" s="141"/>
      <c r="B32" s="224" t="s">
        <v>213</v>
      </c>
    </row>
    <row r="33" spans="1:2" ht="15.75" thickBot="1" x14ac:dyDescent="0.3">
      <c r="A33" s="141"/>
      <c r="B33" s="228" t="s">
        <v>195</v>
      </c>
    </row>
    <row r="34" spans="1:2" x14ac:dyDescent="0.25">
      <c r="A34" s="141"/>
      <c r="B34" s="227" t="s">
        <v>196</v>
      </c>
    </row>
    <row r="35" spans="1:2" ht="15.75" thickBot="1" x14ac:dyDescent="0.3">
      <c r="A35" s="141" t="s">
        <v>90</v>
      </c>
      <c r="B35" s="214" t="s">
        <v>200</v>
      </c>
    </row>
    <row r="36" spans="1:2" ht="15.75" thickBot="1" x14ac:dyDescent="0.3">
      <c r="A36" s="141"/>
      <c r="B36" s="223" t="s">
        <v>194</v>
      </c>
    </row>
    <row r="37" spans="1:2" s="215" customFormat="1" x14ac:dyDescent="0.25">
      <c r="A37" s="213"/>
      <c r="B37" s="222" t="s">
        <v>211</v>
      </c>
    </row>
    <row r="38" spans="1:2" s="215" customFormat="1" x14ac:dyDescent="0.25">
      <c r="A38" s="213"/>
      <c r="B38" s="221" t="s">
        <v>213</v>
      </c>
    </row>
    <row r="39" spans="1:2" s="215" customFormat="1" x14ac:dyDescent="0.25">
      <c r="A39" s="213"/>
      <c r="B39" s="221" t="s">
        <v>214</v>
      </c>
    </row>
    <row r="40" spans="1:2" ht="15.75" thickBot="1" x14ac:dyDescent="0.3">
      <c r="A40" s="141"/>
      <c r="B40" s="221"/>
    </row>
    <row r="41" spans="1:2" ht="15.75" thickBot="1" x14ac:dyDescent="0.3">
      <c r="A41" s="141" t="s">
        <v>91</v>
      </c>
      <c r="B41" s="228" t="s">
        <v>195</v>
      </c>
    </row>
    <row r="42" spans="1:2" x14ac:dyDescent="0.25">
      <c r="A42" s="141"/>
      <c r="B42" s="227" t="s">
        <v>196</v>
      </c>
    </row>
    <row r="43" spans="1:2" x14ac:dyDescent="0.25">
      <c r="A43" s="141"/>
      <c r="B43" s="225"/>
    </row>
    <row r="44" spans="1:2" x14ac:dyDescent="0.25">
      <c r="B44" s="145"/>
    </row>
    <row r="45" spans="1:2" x14ac:dyDescent="0.25">
      <c r="B45" s="147"/>
    </row>
    <row r="46" spans="1:2" x14ac:dyDescent="0.25">
      <c r="B46" s="145"/>
    </row>
    <row r="47" spans="1:2" x14ac:dyDescent="0.25">
      <c r="B47" s="145"/>
    </row>
    <row r="48" spans="1:2" x14ac:dyDescent="0.25">
      <c r="B48" s="147"/>
    </row>
    <row r="49" spans="2:2" x14ac:dyDescent="0.25">
      <c r="B49" s="145"/>
    </row>
    <row r="50" spans="2:2" x14ac:dyDescent="0.25">
      <c r="B50" s="145"/>
    </row>
  </sheetData>
  <pageMargins left="0.7" right="0.52" top="0.56999999999999995" bottom="0.3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C13" sqref="C13"/>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59" t="s">
        <v>2</v>
      </c>
      <c r="B1" s="259"/>
      <c r="C1" s="259"/>
    </row>
    <row r="3" spans="1:7" x14ac:dyDescent="0.3">
      <c r="A3" s="260" t="s">
        <v>35</v>
      </c>
      <c r="B3" s="261"/>
      <c r="C3" s="261"/>
    </row>
    <row r="4" spans="1:7" ht="15.75" x14ac:dyDescent="0.3">
      <c r="A4" s="30" t="s">
        <v>34</v>
      </c>
      <c r="B4" s="262" t="s">
        <v>201</v>
      </c>
      <c r="C4" s="262"/>
    </row>
    <row r="5" spans="1:7" x14ac:dyDescent="0.3">
      <c r="A5" s="30" t="s">
        <v>33</v>
      </c>
      <c r="B5" s="263" t="s">
        <v>209</v>
      </c>
      <c r="C5" s="263"/>
    </row>
    <row r="6" spans="1:7" x14ac:dyDescent="0.3">
      <c r="A6" s="30" t="s">
        <v>32</v>
      </c>
      <c r="B6" s="263" t="s">
        <v>39</v>
      </c>
      <c r="C6" s="263"/>
    </row>
    <row r="7" spans="1:7" x14ac:dyDescent="0.3">
      <c r="A7" s="30" t="s">
        <v>31</v>
      </c>
      <c r="B7" s="273">
        <v>2931</v>
      </c>
      <c r="C7" s="273"/>
      <c r="F7" s="19"/>
      <c r="G7" s="19"/>
    </row>
    <row r="8" spans="1:7" x14ac:dyDescent="0.3">
      <c r="A8" s="30" t="s">
        <v>30</v>
      </c>
      <c r="B8" s="263" t="s">
        <v>207</v>
      </c>
      <c r="C8" s="263"/>
    </row>
    <row r="10" spans="1:7" x14ac:dyDescent="0.3">
      <c r="A10" s="260" t="s">
        <v>29</v>
      </c>
      <c r="B10" s="261"/>
      <c r="C10" s="274"/>
    </row>
    <row r="11" spans="1:7" x14ac:dyDescent="0.3">
      <c r="A11" s="26" t="s">
        <v>28</v>
      </c>
      <c r="B11" s="7" t="s">
        <v>27</v>
      </c>
      <c r="C11" s="7" t="s">
        <v>26</v>
      </c>
    </row>
    <row r="12" spans="1:7" x14ac:dyDescent="0.3">
      <c r="A12" s="26" t="s">
        <v>25</v>
      </c>
      <c r="B12" s="29">
        <f>'OBJEKTI IN REFERENČNE KOLIČINE'!I3</f>
        <v>335798.156145107</v>
      </c>
      <c r="C12" s="29">
        <f>'OBJEKTI IN REFERENČNE KOLIČINE'!O3</f>
        <v>68759.5</v>
      </c>
      <c r="E12" s="19"/>
      <c r="F12" s="19"/>
    </row>
    <row r="13" spans="1:7" x14ac:dyDescent="0.3">
      <c r="A13" s="26" t="s">
        <v>24</v>
      </c>
      <c r="B13" s="28">
        <f>'OBJEKTI IN REFERENČNE KOLIČINE'!L3</f>
        <v>7.8892867613184259E-2</v>
      </c>
      <c r="C13" s="28">
        <f>'OBJEKTI IN REFERENČNE KOLIČINE'!Q3</f>
        <v>0.14804885143143856</v>
      </c>
      <c r="E13" s="27"/>
      <c r="F13" s="27"/>
    </row>
    <row r="14" spans="1:7" x14ac:dyDescent="0.3">
      <c r="A14" s="26" t="s">
        <v>23</v>
      </c>
      <c r="B14" s="25">
        <f>B12*B13</f>
        <v>26492.079477507305</v>
      </c>
      <c r="C14" s="25">
        <f>C12*C13</f>
        <v>10179.764999999999</v>
      </c>
      <c r="E14" s="24"/>
      <c r="F14" s="24"/>
    </row>
    <row r="15" spans="1:7" x14ac:dyDescent="0.3">
      <c r="A15" s="26" t="s">
        <v>169</v>
      </c>
      <c r="B15" s="25">
        <f>'OBJEKTI IN REFERENČNE KOLIČINE'!S3</f>
        <v>2014.7889368706419</v>
      </c>
      <c r="C15" s="208"/>
    </row>
    <row r="16" spans="1:7" x14ac:dyDescent="0.3">
      <c r="A16" s="260" t="s">
        <v>92</v>
      </c>
      <c r="B16" s="261"/>
      <c r="C16" s="274"/>
    </row>
    <row r="17" spans="1:4" ht="52.5" customHeight="1" x14ac:dyDescent="0.3">
      <c r="A17" s="264"/>
      <c r="B17" s="265"/>
      <c r="C17" s="266"/>
    </row>
    <row r="18" spans="1:4" ht="52.5" customHeight="1" x14ac:dyDescent="0.3">
      <c r="A18" s="267"/>
      <c r="B18" s="268"/>
      <c r="C18" s="269"/>
    </row>
    <row r="19" spans="1:4" x14ac:dyDescent="0.3">
      <c r="A19" s="270"/>
      <c r="B19" s="271"/>
      <c r="C19" s="272"/>
    </row>
    <row r="20" spans="1:4" x14ac:dyDescent="0.3">
      <c r="A20" s="275" t="s">
        <v>22</v>
      </c>
      <c r="B20" s="275"/>
      <c r="C20" s="108">
        <v>0</v>
      </c>
    </row>
    <row r="21" spans="1:4" x14ac:dyDescent="0.3">
      <c r="A21" s="275" t="s">
        <v>21</v>
      </c>
      <c r="B21" s="275"/>
      <c r="C21" s="109">
        <f>(C20*1.22)-C20</f>
        <v>0</v>
      </c>
    </row>
    <row r="22" spans="1:4" x14ac:dyDescent="0.3">
      <c r="A22" s="275" t="s">
        <v>20</v>
      </c>
      <c r="B22" s="275"/>
      <c r="C22" s="109">
        <f>C21+C20</f>
        <v>0</v>
      </c>
    </row>
    <row r="23" spans="1:4" x14ac:dyDescent="0.3">
      <c r="A23" s="23"/>
      <c r="B23" s="23"/>
      <c r="C23" s="22"/>
    </row>
    <row r="24" spans="1:4" x14ac:dyDescent="0.3">
      <c r="A24" s="275" t="s">
        <v>19</v>
      </c>
      <c r="B24" s="275"/>
      <c r="C24" s="15">
        <v>0</v>
      </c>
    </row>
    <row r="25" spans="1:4" x14ac:dyDescent="0.3">
      <c r="A25" s="275" t="s">
        <v>18</v>
      </c>
      <c r="B25" s="275"/>
      <c r="C25" s="14">
        <f>IF(C24=0, 0, B12-C24)</f>
        <v>0</v>
      </c>
      <c r="D25" s="19"/>
    </row>
    <row r="26" spans="1:4" x14ac:dyDescent="0.3">
      <c r="A26" s="278" t="s">
        <v>17</v>
      </c>
      <c r="B26" s="279"/>
      <c r="C26" s="21">
        <v>0</v>
      </c>
      <c r="D26" s="19"/>
    </row>
    <row r="27" spans="1:4" x14ac:dyDescent="0.3">
      <c r="A27" s="278" t="s">
        <v>93</v>
      </c>
      <c r="B27" s="279"/>
      <c r="C27" s="20">
        <f>C26*C24</f>
        <v>0</v>
      </c>
      <c r="D27" s="19"/>
    </row>
    <row r="28" spans="1:4" x14ac:dyDescent="0.3">
      <c r="A28" s="276" t="s">
        <v>16</v>
      </c>
      <c r="B28" s="277"/>
      <c r="C28" s="18">
        <f>IF(C27=0,0,B14-C27)</f>
        <v>0</v>
      </c>
    </row>
    <row r="29" spans="1:4" x14ac:dyDescent="0.3">
      <c r="A29" s="276" t="s">
        <v>15</v>
      </c>
      <c r="B29" s="277"/>
      <c r="C29" s="17">
        <f>C28/B14</f>
        <v>0</v>
      </c>
      <c r="D29" s="16"/>
    </row>
    <row r="30" spans="1:4" x14ac:dyDescent="0.3">
      <c r="C30" s="11"/>
    </row>
    <row r="31" spans="1:4" x14ac:dyDescent="0.3">
      <c r="A31" s="275" t="s">
        <v>14</v>
      </c>
      <c r="B31" s="275"/>
      <c r="C31" s="15">
        <v>0</v>
      </c>
    </row>
    <row r="32" spans="1:4" x14ac:dyDescent="0.3">
      <c r="A32" s="275" t="s">
        <v>13</v>
      </c>
      <c r="B32" s="275"/>
      <c r="C32" s="14">
        <f>IF(C31=0, 0, C12-C31)</f>
        <v>0</v>
      </c>
    </row>
    <row r="33" spans="1:3" x14ac:dyDescent="0.3">
      <c r="A33" s="275" t="s">
        <v>12</v>
      </c>
      <c r="B33" s="275"/>
      <c r="C33" s="13">
        <f>IF(C31=0, 0, 1-C31/C12)</f>
        <v>0</v>
      </c>
    </row>
    <row r="34" spans="1:3" x14ac:dyDescent="0.3">
      <c r="A34" s="275" t="s">
        <v>11</v>
      </c>
      <c r="B34" s="275"/>
      <c r="C34" s="12">
        <f>IF(C31=0, 0, C32*C14/C12)</f>
        <v>0</v>
      </c>
    </row>
    <row r="35" spans="1:3" x14ac:dyDescent="0.3">
      <c r="C35" s="11"/>
    </row>
    <row r="36" spans="1:3" ht="15" customHeight="1" x14ac:dyDescent="0.3">
      <c r="A36" s="209" t="s">
        <v>171</v>
      </c>
      <c r="B36" s="202"/>
      <c r="C36" s="15">
        <v>1</v>
      </c>
    </row>
    <row r="37" spans="1:3" x14ac:dyDescent="0.3">
      <c r="A37" s="209" t="s">
        <v>172</v>
      </c>
      <c r="B37" s="202"/>
      <c r="C37" s="13">
        <f>1-C36/B15</f>
        <v>0.99950367009581009</v>
      </c>
    </row>
    <row r="38" spans="1:3" x14ac:dyDescent="0.3">
      <c r="A38" s="209" t="s">
        <v>173</v>
      </c>
      <c r="B38" s="202"/>
      <c r="C38" s="12">
        <f>IF(C37=0, 0, B15-C36)</f>
        <v>2013.7889368706419</v>
      </c>
    </row>
    <row r="39" spans="1:3" ht="15.75" thickBot="1" x14ac:dyDescent="0.35">
      <c r="C39" s="11"/>
    </row>
    <row r="40" spans="1:3" ht="15.75" thickBot="1" x14ac:dyDescent="0.35">
      <c r="A40" s="281" t="s">
        <v>10</v>
      </c>
      <c r="B40" s="282"/>
      <c r="C40" s="10">
        <f>C28+C34+C38</f>
        <v>2013.7889368706419</v>
      </c>
    </row>
    <row r="41" spans="1:3" ht="15.75" thickBot="1" x14ac:dyDescent="0.35">
      <c r="A41" s="283" t="s">
        <v>9</v>
      </c>
      <c r="B41" s="284"/>
      <c r="C41" s="9">
        <f>C60</f>
        <v>22390.085606741744</v>
      </c>
    </row>
    <row r="43" spans="1:3" x14ac:dyDescent="0.3">
      <c r="A43" s="285" t="s">
        <v>8</v>
      </c>
      <c r="B43" s="285"/>
      <c r="C43" s="285"/>
    </row>
    <row r="44" spans="1:3" x14ac:dyDescent="0.3">
      <c r="A44" s="8" t="s">
        <v>7</v>
      </c>
      <c r="B44" s="8" t="s">
        <v>6</v>
      </c>
      <c r="C44" s="8" t="s">
        <v>5</v>
      </c>
    </row>
    <row r="45" spans="1:3" x14ac:dyDescent="0.3">
      <c r="A45" s="7">
        <v>1</v>
      </c>
      <c r="B45" s="6">
        <f>$C$40</f>
        <v>2013.7889368706419</v>
      </c>
      <c r="C45" s="5">
        <f>B45/(1+$B$62)^A45</f>
        <v>1936.3355162217711</v>
      </c>
    </row>
    <row r="46" spans="1:3" x14ac:dyDescent="0.3">
      <c r="A46" s="7">
        <v>2</v>
      </c>
      <c r="B46" s="6">
        <f t="shared" ref="B46:B59" si="0">$C$40</f>
        <v>2013.7889368706419</v>
      </c>
      <c r="C46" s="5">
        <f t="shared" ref="C46:C59" si="1">B46/(1+$B$62)^A46</f>
        <v>1861.8610732901643</v>
      </c>
    </row>
    <row r="47" spans="1:3" x14ac:dyDescent="0.3">
      <c r="A47" s="7">
        <v>3</v>
      </c>
      <c r="B47" s="6">
        <f t="shared" si="0"/>
        <v>2013.7889368706419</v>
      </c>
      <c r="C47" s="5">
        <f t="shared" si="1"/>
        <v>1790.2510320097733</v>
      </c>
    </row>
    <row r="48" spans="1:3" x14ac:dyDescent="0.3">
      <c r="A48" s="7">
        <v>4</v>
      </c>
      <c r="B48" s="6">
        <f t="shared" si="0"/>
        <v>2013.7889368706419</v>
      </c>
      <c r="C48" s="5">
        <f t="shared" si="1"/>
        <v>1721.3952230863204</v>
      </c>
    </row>
    <row r="49" spans="1:3" x14ac:dyDescent="0.3">
      <c r="A49" s="7">
        <v>5</v>
      </c>
      <c r="B49" s="6">
        <f t="shared" si="0"/>
        <v>2013.7889368706419</v>
      </c>
      <c r="C49" s="5">
        <f t="shared" si="1"/>
        <v>1655.1877145060771</v>
      </c>
    </row>
    <row r="50" spans="1:3" x14ac:dyDescent="0.3">
      <c r="A50" s="7">
        <v>6</v>
      </c>
      <c r="B50" s="6">
        <f t="shared" si="0"/>
        <v>2013.7889368706419</v>
      </c>
      <c r="C50" s="5">
        <f t="shared" si="1"/>
        <v>1591.5266485635357</v>
      </c>
    </row>
    <row r="51" spans="1:3" x14ac:dyDescent="0.3">
      <c r="A51" s="7">
        <v>7</v>
      </c>
      <c r="B51" s="6">
        <f t="shared" si="0"/>
        <v>2013.7889368706419</v>
      </c>
      <c r="C51" s="5">
        <f t="shared" si="1"/>
        <v>1530.3140851572459</v>
      </c>
    </row>
    <row r="52" spans="1:3" x14ac:dyDescent="0.3">
      <c r="A52" s="7">
        <v>8</v>
      </c>
      <c r="B52" s="6">
        <f t="shared" si="0"/>
        <v>2013.7889368706419</v>
      </c>
      <c r="C52" s="5">
        <f t="shared" si="1"/>
        <v>1471.4558511127364</v>
      </c>
    </row>
    <row r="53" spans="1:3" x14ac:dyDescent="0.3">
      <c r="A53" s="7">
        <v>9</v>
      </c>
      <c r="B53" s="6">
        <f t="shared" si="0"/>
        <v>2013.7889368706419</v>
      </c>
      <c r="C53" s="5">
        <f t="shared" si="1"/>
        <v>1414.861395300708</v>
      </c>
    </row>
    <row r="54" spans="1:3" x14ac:dyDescent="0.3">
      <c r="A54" s="7">
        <v>10</v>
      </c>
      <c r="B54" s="6">
        <f t="shared" si="0"/>
        <v>2013.7889368706419</v>
      </c>
      <c r="C54" s="5">
        <f t="shared" si="1"/>
        <v>1360.4436493276037</v>
      </c>
    </row>
    <row r="55" spans="1:3" x14ac:dyDescent="0.3">
      <c r="A55" s="7">
        <v>11</v>
      </c>
      <c r="B55" s="6">
        <f t="shared" si="0"/>
        <v>2013.7889368706419</v>
      </c>
      <c r="C55" s="5">
        <f t="shared" si="1"/>
        <v>1308.1188935842345</v>
      </c>
    </row>
    <row r="56" spans="1:3" x14ac:dyDescent="0.3">
      <c r="A56" s="7">
        <v>12</v>
      </c>
      <c r="B56" s="6">
        <f t="shared" si="0"/>
        <v>2013.7889368706419</v>
      </c>
      <c r="C56" s="5">
        <f t="shared" si="1"/>
        <v>1257.8066284463789</v>
      </c>
    </row>
    <row r="57" spans="1:3" x14ac:dyDescent="0.3">
      <c r="A57" s="7">
        <v>13</v>
      </c>
      <c r="B57" s="6">
        <f t="shared" si="0"/>
        <v>2013.7889368706419</v>
      </c>
      <c r="C57" s="5">
        <f t="shared" si="1"/>
        <v>1209.4294504292106</v>
      </c>
    </row>
    <row r="58" spans="1:3" x14ac:dyDescent="0.3">
      <c r="A58" s="7">
        <v>14</v>
      </c>
      <c r="B58" s="6">
        <f t="shared" si="0"/>
        <v>2013.7889368706419</v>
      </c>
      <c r="C58" s="5">
        <f t="shared" si="1"/>
        <v>1162.9129331050101</v>
      </c>
    </row>
    <row r="59" spans="1:3" x14ac:dyDescent="0.3">
      <c r="A59" s="7">
        <v>15</v>
      </c>
      <c r="B59" s="6">
        <f t="shared" si="0"/>
        <v>2013.7889368706419</v>
      </c>
      <c r="C59" s="5">
        <f t="shared" si="1"/>
        <v>1118.1855126009714</v>
      </c>
    </row>
    <row r="60" spans="1:3" x14ac:dyDescent="0.3">
      <c r="A60" s="280" t="s">
        <v>4</v>
      </c>
      <c r="B60" s="280"/>
      <c r="C60" s="4">
        <f>SUM(C45:C59)</f>
        <v>22390.085606741744</v>
      </c>
    </row>
    <row r="62" spans="1:3" x14ac:dyDescent="0.3">
      <c r="A62" s="3" t="s">
        <v>3</v>
      </c>
      <c r="B62" s="2">
        <v>0.04</v>
      </c>
    </row>
  </sheetData>
  <mergeCells count="29">
    <mergeCell ref="A60:B60"/>
    <mergeCell ref="A32:B32"/>
    <mergeCell ref="A33:B33"/>
    <mergeCell ref="A34:B34"/>
    <mergeCell ref="A40:B40"/>
    <mergeCell ref="A41:B41"/>
    <mergeCell ref="A43:C43"/>
    <mergeCell ref="A31:B31"/>
    <mergeCell ref="A20:B20"/>
    <mergeCell ref="A21:B21"/>
    <mergeCell ref="A22:B22"/>
    <mergeCell ref="A29:B29"/>
    <mergeCell ref="A24:B24"/>
    <mergeCell ref="A25:B25"/>
    <mergeCell ref="A26:B26"/>
    <mergeCell ref="A27:B27"/>
    <mergeCell ref="A28:B28"/>
    <mergeCell ref="A17:C17"/>
    <mergeCell ref="A18:C18"/>
    <mergeCell ref="A19:C19"/>
    <mergeCell ref="B7:C7"/>
    <mergeCell ref="B8:C8"/>
    <mergeCell ref="A10:C10"/>
    <mergeCell ref="A16:C16"/>
    <mergeCell ref="A1:C1"/>
    <mergeCell ref="A3:C3"/>
    <mergeCell ref="B4:C4"/>
    <mergeCell ref="B5:C5"/>
    <mergeCell ref="B6:C6"/>
  </mergeCells>
  <conditionalFormatting sqref="C33 C28">
    <cfRule type="cellIs" dxfId="7" priority="4" operator="lessThan">
      <formula>0</formula>
    </cfRule>
  </conditionalFormatting>
  <conditionalFormatting sqref="C37">
    <cfRule type="cellIs" dxfId="6" priority="2" operator="lessThan">
      <formula>0</formula>
    </cfRule>
  </conditionalFormatting>
  <pageMargins left="0.70866141732283472" right="0.70866141732283472" top="0.34" bottom="0.36" header="0.31496062992125984" footer="0.31496062992125984"/>
  <pageSetup paperSize="9" scale="8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13" sqref="B13"/>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59" t="s">
        <v>2</v>
      </c>
      <c r="B1" s="259"/>
      <c r="C1" s="259"/>
    </row>
    <row r="3" spans="1:7" x14ac:dyDescent="0.3">
      <c r="A3" s="260" t="s">
        <v>35</v>
      </c>
      <c r="B3" s="261"/>
      <c r="C3" s="261"/>
    </row>
    <row r="4" spans="1:7" ht="15.75" x14ac:dyDescent="0.3">
      <c r="A4" s="30" t="s">
        <v>34</v>
      </c>
      <c r="B4" s="262" t="s">
        <v>191</v>
      </c>
      <c r="C4" s="262"/>
    </row>
    <row r="5" spans="1:7" x14ac:dyDescent="0.3">
      <c r="A5" s="30" t="s">
        <v>33</v>
      </c>
      <c r="B5" s="263" t="s">
        <v>216</v>
      </c>
      <c r="C5" s="263"/>
    </row>
    <row r="6" spans="1:7" x14ac:dyDescent="0.3">
      <c r="A6" s="30" t="s">
        <v>32</v>
      </c>
      <c r="B6" s="263" t="s">
        <v>38</v>
      </c>
      <c r="C6" s="263"/>
    </row>
    <row r="7" spans="1:7" x14ac:dyDescent="0.3">
      <c r="A7" s="30" t="s">
        <v>31</v>
      </c>
      <c r="B7" s="273">
        <v>1532</v>
      </c>
      <c r="C7" s="273"/>
      <c r="F7" s="19"/>
      <c r="G7" s="19"/>
    </row>
    <row r="8" spans="1:7" x14ac:dyDescent="0.3">
      <c r="A8" s="30" t="s">
        <v>30</v>
      </c>
      <c r="B8" s="263" t="s">
        <v>207</v>
      </c>
      <c r="C8" s="263"/>
    </row>
    <row r="10" spans="1:7" x14ac:dyDescent="0.3">
      <c r="A10" s="260" t="s">
        <v>29</v>
      </c>
      <c r="B10" s="261"/>
      <c r="C10" s="274"/>
    </row>
    <row r="11" spans="1:7" x14ac:dyDescent="0.3">
      <c r="A11" s="26" t="s">
        <v>28</v>
      </c>
      <c r="B11" s="7" t="s">
        <v>27</v>
      </c>
      <c r="C11" s="7" t="s">
        <v>26</v>
      </c>
    </row>
    <row r="12" spans="1:7" x14ac:dyDescent="0.3">
      <c r="A12" s="26" t="s">
        <v>25</v>
      </c>
      <c r="B12" s="29">
        <f>'OBJEKTI IN REFERENČNE KOLIČINE'!I4</f>
        <v>124961.73245842125</v>
      </c>
      <c r="C12" s="29">
        <f>'OBJEKTI IN REFERENČNE KOLIČINE'!O4</f>
        <v>35931.627</v>
      </c>
      <c r="E12" s="19"/>
      <c r="F12" s="19"/>
    </row>
    <row r="13" spans="1:7" x14ac:dyDescent="0.3">
      <c r="A13" s="26" t="s">
        <v>24</v>
      </c>
      <c r="B13" s="28">
        <f>'OBJEKTI IN REFERENČNE KOLIČINE'!L4</f>
        <v>7.7854945925380448E-2</v>
      </c>
      <c r="C13" s="28">
        <f>'OBJEKTI IN REFERENČNE KOLIČINE'!Q4</f>
        <v>0.12796790415307385</v>
      </c>
      <c r="E13" s="27"/>
      <c r="F13" s="27"/>
    </row>
    <row r="14" spans="1:7" x14ac:dyDescent="0.3">
      <c r="A14" s="26" t="s">
        <v>23</v>
      </c>
      <c r="B14" s="25">
        <f>B12*B13</f>
        <v>9728.8889232922447</v>
      </c>
      <c r="C14" s="25">
        <f>C12*C13</f>
        <v>4598.0950000000003</v>
      </c>
      <c r="E14" s="24"/>
      <c r="F14" s="24"/>
    </row>
    <row r="15" spans="1:7" x14ac:dyDescent="0.3">
      <c r="A15" s="26" t="s">
        <v>169</v>
      </c>
      <c r="B15" s="25">
        <f>'OBJEKTI IN REFERENČNE KOLIČINE'!S4</f>
        <v>1124.6555921257911</v>
      </c>
      <c r="C15" s="208"/>
    </row>
    <row r="16" spans="1:7" x14ac:dyDescent="0.3">
      <c r="A16" s="260" t="s">
        <v>92</v>
      </c>
      <c r="B16" s="261"/>
      <c r="C16" s="274"/>
    </row>
    <row r="17" spans="1:4" ht="52.5" customHeight="1" x14ac:dyDescent="0.3">
      <c r="A17" s="264"/>
      <c r="B17" s="265"/>
      <c r="C17" s="266"/>
    </row>
    <row r="18" spans="1:4" ht="52.5" customHeight="1" x14ac:dyDescent="0.3">
      <c r="A18" s="267"/>
      <c r="B18" s="268"/>
      <c r="C18" s="269"/>
    </row>
    <row r="19" spans="1:4" x14ac:dyDescent="0.3">
      <c r="A19" s="270"/>
      <c r="B19" s="271"/>
      <c r="C19" s="272"/>
    </row>
    <row r="20" spans="1:4" x14ac:dyDescent="0.3">
      <c r="A20" s="275" t="s">
        <v>22</v>
      </c>
      <c r="B20" s="275"/>
      <c r="C20" s="108">
        <v>0</v>
      </c>
    </row>
    <row r="21" spans="1:4" x14ac:dyDescent="0.3">
      <c r="A21" s="275" t="s">
        <v>21</v>
      </c>
      <c r="B21" s="275"/>
      <c r="C21" s="109">
        <f>(C20*1.22)-C20</f>
        <v>0</v>
      </c>
    </row>
    <row r="22" spans="1:4" x14ac:dyDescent="0.3">
      <c r="A22" s="275" t="s">
        <v>20</v>
      </c>
      <c r="B22" s="275"/>
      <c r="C22" s="109">
        <f>C21+C20</f>
        <v>0</v>
      </c>
    </row>
    <row r="23" spans="1:4" x14ac:dyDescent="0.3">
      <c r="A23" s="23"/>
      <c r="B23" s="23"/>
      <c r="C23" s="22"/>
    </row>
    <row r="24" spans="1:4" x14ac:dyDescent="0.3">
      <c r="A24" s="275" t="s">
        <v>19</v>
      </c>
      <c r="B24" s="275"/>
      <c r="C24" s="15">
        <v>0</v>
      </c>
    </row>
    <row r="25" spans="1:4" x14ac:dyDescent="0.3">
      <c r="A25" s="275" t="s">
        <v>18</v>
      </c>
      <c r="B25" s="275"/>
      <c r="C25" s="14">
        <f>IF(C24=0, 0, B12-C24)</f>
        <v>0</v>
      </c>
      <c r="D25" s="19"/>
    </row>
    <row r="26" spans="1:4" x14ac:dyDescent="0.3">
      <c r="A26" s="278" t="s">
        <v>17</v>
      </c>
      <c r="B26" s="279"/>
      <c r="C26" s="21">
        <v>0</v>
      </c>
      <c r="D26" s="19"/>
    </row>
    <row r="27" spans="1:4" x14ac:dyDescent="0.3">
      <c r="A27" s="278" t="s">
        <v>93</v>
      </c>
      <c r="B27" s="279"/>
      <c r="C27" s="20">
        <f>C26*C24</f>
        <v>0</v>
      </c>
      <c r="D27" s="19"/>
    </row>
    <row r="28" spans="1:4" x14ac:dyDescent="0.3">
      <c r="A28" s="276" t="s">
        <v>16</v>
      </c>
      <c r="B28" s="277"/>
      <c r="C28" s="18">
        <f>IF(C27=0,0,B14-C27)</f>
        <v>0</v>
      </c>
    </row>
    <row r="29" spans="1:4" x14ac:dyDescent="0.3">
      <c r="A29" s="276" t="s">
        <v>15</v>
      </c>
      <c r="B29" s="277"/>
      <c r="C29" s="17">
        <f>C28/B14</f>
        <v>0</v>
      </c>
      <c r="D29" s="16"/>
    </row>
    <row r="30" spans="1:4" x14ac:dyDescent="0.3">
      <c r="C30" s="11"/>
    </row>
    <row r="31" spans="1:4" x14ac:dyDescent="0.3">
      <c r="A31" s="275" t="s">
        <v>14</v>
      </c>
      <c r="B31" s="275"/>
      <c r="C31" s="15">
        <v>0</v>
      </c>
    </row>
    <row r="32" spans="1:4" x14ac:dyDescent="0.3">
      <c r="A32" s="275" t="s">
        <v>13</v>
      </c>
      <c r="B32" s="275"/>
      <c r="C32" s="14">
        <f>IF(C31=0, 0, C12-C31)</f>
        <v>0</v>
      </c>
    </row>
    <row r="33" spans="1:3" x14ac:dyDescent="0.3">
      <c r="A33" s="275" t="s">
        <v>12</v>
      </c>
      <c r="B33" s="275"/>
      <c r="C33" s="13">
        <f>IF(C31=0, 0, 1-C31/C12)</f>
        <v>0</v>
      </c>
    </row>
    <row r="34" spans="1:3" x14ac:dyDescent="0.3">
      <c r="A34" s="275" t="s">
        <v>11</v>
      </c>
      <c r="B34" s="275"/>
      <c r="C34" s="12">
        <f>IF(C31=0, 0, C32*C14/C12)</f>
        <v>0</v>
      </c>
    </row>
    <row r="35" spans="1:3" x14ac:dyDescent="0.3">
      <c r="C35" s="11"/>
    </row>
    <row r="36" spans="1:3" ht="15" customHeight="1" x14ac:dyDescent="0.3">
      <c r="A36" s="209" t="s">
        <v>171</v>
      </c>
      <c r="B36" s="202"/>
      <c r="C36" s="15">
        <v>1</v>
      </c>
    </row>
    <row r="37" spans="1:3" x14ac:dyDescent="0.3">
      <c r="A37" s="209" t="s">
        <v>172</v>
      </c>
      <c r="B37" s="202"/>
      <c r="C37" s="13">
        <f>1-C36/B15</f>
        <v>0.99911083890303709</v>
      </c>
    </row>
    <row r="38" spans="1:3" x14ac:dyDescent="0.3">
      <c r="A38" s="209" t="s">
        <v>173</v>
      </c>
      <c r="B38" s="202"/>
      <c r="C38" s="12">
        <f>IF(C37=0, 0, B15-C36)</f>
        <v>1123.6555921257911</v>
      </c>
    </row>
    <row r="39" spans="1:3" ht="15.75" thickBot="1" x14ac:dyDescent="0.35">
      <c r="C39" s="11"/>
    </row>
    <row r="40" spans="1:3" ht="15.75" thickBot="1" x14ac:dyDescent="0.35">
      <c r="A40" s="281" t="s">
        <v>10</v>
      </c>
      <c r="B40" s="282"/>
      <c r="C40" s="10">
        <f>C28+C34+C38</f>
        <v>1123.6555921257911</v>
      </c>
    </row>
    <row r="41" spans="1:3" ht="15.75" thickBot="1" x14ac:dyDescent="0.35">
      <c r="A41" s="283" t="s">
        <v>9</v>
      </c>
      <c r="B41" s="284"/>
      <c r="C41" s="9">
        <f>C60</f>
        <v>12493.238213576822</v>
      </c>
    </row>
    <row r="43" spans="1:3" x14ac:dyDescent="0.3">
      <c r="A43" s="285" t="s">
        <v>8</v>
      </c>
      <c r="B43" s="285"/>
      <c r="C43" s="285"/>
    </row>
    <row r="44" spans="1:3" x14ac:dyDescent="0.3">
      <c r="A44" s="201" t="s">
        <v>7</v>
      </c>
      <c r="B44" s="201" t="s">
        <v>6</v>
      </c>
      <c r="C44" s="201" t="s">
        <v>5</v>
      </c>
    </row>
    <row r="45" spans="1:3" x14ac:dyDescent="0.3">
      <c r="A45" s="7">
        <v>1</v>
      </c>
      <c r="B45" s="6">
        <f>$C$40</f>
        <v>1123.6555921257911</v>
      </c>
      <c r="C45" s="5">
        <f>B45/(1+$B$62)^A45</f>
        <v>1080.4380693517221</v>
      </c>
    </row>
    <row r="46" spans="1:3" x14ac:dyDescent="0.3">
      <c r="A46" s="7">
        <v>2</v>
      </c>
      <c r="B46" s="6">
        <f t="shared" ref="B46:B59" si="0">$C$40</f>
        <v>1123.6555921257911</v>
      </c>
      <c r="C46" s="5">
        <f t="shared" ref="C46:C59" si="1">B46/(1+$B$62)^A46</f>
        <v>1038.8827589920404</v>
      </c>
    </row>
    <row r="47" spans="1:3" x14ac:dyDescent="0.3">
      <c r="A47" s="7">
        <v>3</v>
      </c>
      <c r="B47" s="6">
        <f t="shared" si="0"/>
        <v>1123.6555921257911</v>
      </c>
      <c r="C47" s="5">
        <f t="shared" si="1"/>
        <v>998.92572980003899</v>
      </c>
    </row>
    <row r="48" spans="1:3" x14ac:dyDescent="0.3">
      <c r="A48" s="7">
        <v>4</v>
      </c>
      <c r="B48" s="6">
        <f t="shared" si="0"/>
        <v>1123.6555921257911</v>
      </c>
      <c r="C48" s="5">
        <f t="shared" si="1"/>
        <v>960.50550942311429</v>
      </c>
    </row>
    <row r="49" spans="1:3" x14ac:dyDescent="0.3">
      <c r="A49" s="7">
        <v>5</v>
      </c>
      <c r="B49" s="6">
        <f t="shared" si="0"/>
        <v>1123.6555921257911</v>
      </c>
      <c r="C49" s="5">
        <f t="shared" si="1"/>
        <v>923.56298982991757</v>
      </c>
    </row>
    <row r="50" spans="1:3" x14ac:dyDescent="0.3">
      <c r="A50" s="7">
        <v>6</v>
      </c>
      <c r="B50" s="6">
        <f t="shared" si="0"/>
        <v>1123.6555921257911</v>
      </c>
      <c r="C50" s="5">
        <f t="shared" si="1"/>
        <v>888.04133637492066</v>
      </c>
    </row>
    <row r="51" spans="1:3" x14ac:dyDescent="0.3">
      <c r="A51" s="7">
        <v>7</v>
      </c>
      <c r="B51" s="6">
        <f t="shared" si="0"/>
        <v>1123.6555921257911</v>
      </c>
      <c r="C51" s="5">
        <f t="shared" si="1"/>
        <v>853.88590036050073</v>
      </c>
    </row>
    <row r="52" spans="1:3" x14ac:dyDescent="0.3">
      <c r="A52" s="7">
        <v>8</v>
      </c>
      <c r="B52" s="6">
        <f t="shared" si="0"/>
        <v>1123.6555921257911</v>
      </c>
      <c r="C52" s="5">
        <f t="shared" si="1"/>
        <v>821.04413496201983</v>
      </c>
    </row>
    <row r="53" spans="1:3" x14ac:dyDescent="0.3">
      <c r="A53" s="7">
        <v>9</v>
      </c>
      <c r="B53" s="6">
        <f t="shared" si="0"/>
        <v>1123.6555921257911</v>
      </c>
      <c r="C53" s="5">
        <f t="shared" si="1"/>
        <v>789.4655143865574</v>
      </c>
    </row>
    <row r="54" spans="1:3" x14ac:dyDescent="0.3">
      <c r="A54" s="7">
        <v>10</v>
      </c>
      <c r="B54" s="6">
        <f t="shared" si="0"/>
        <v>1123.6555921257911</v>
      </c>
      <c r="C54" s="5">
        <f t="shared" si="1"/>
        <v>759.10145614092062</v>
      </c>
    </row>
    <row r="55" spans="1:3" x14ac:dyDescent="0.3">
      <c r="A55" s="7">
        <v>11</v>
      </c>
      <c r="B55" s="6">
        <f t="shared" si="0"/>
        <v>1123.6555921257911</v>
      </c>
      <c r="C55" s="5">
        <f t="shared" si="1"/>
        <v>729.90524628934679</v>
      </c>
    </row>
    <row r="56" spans="1:3" x14ac:dyDescent="0.3">
      <c r="A56" s="7">
        <v>12</v>
      </c>
      <c r="B56" s="6">
        <f t="shared" si="0"/>
        <v>1123.6555921257911</v>
      </c>
      <c r="C56" s="5">
        <f t="shared" si="1"/>
        <v>701.83196758591021</v>
      </c>
    </row>
    <row r="57" spans="1:3" x14ac:dyDescent="0.3">
      <c r="A57" s="7">
        <v>13</v>
      </c>
      <c r="B57" s="6">
        <f t="shared" si="0"/>
        <v>1123.6555921257911</v>
      </c>
      <c r="C57" s="5">
        <f t="shared" si="1"/>
        <v>674.83843037106749</v>
      </c>
    </row>
    <row r="58" spans="1:3" x14ac:dyDescent="0.3">
      <c r="A58" s="7">
        <v>14</v>
      </c>
      <c r="B58" s="6">
        <f t="shared" si="0"/>
        <v>1123.6555921257911</v>
      </c>
      <c r="C58" s="5">
        <f t="shared" si="1"/>
        <v>648.88310612602641</v>
      </c>
    </row>
    <row r="59" spans="1:3" x14ac:dyDescent="0.3">
      <c r="A59" s="7">
        <v>15</v>
      </c>
      <c r="B59" s="6">
        <f t="shared" si="0"/>
        <v>1123.6555921257911</v>
      </c>
      <c r="C59" s="5">
        <f t="shared" si="1"/>
        <v>623.9260635827178</v>
      </c>
    </row>
    <row r="60" spans="1:3" x14ac:dyDescent="0.3">
      <c r="A60" s="280" t="s">
        <v>4</v>
      </c>
      <c r="B60" s="280"/>
      <c r="C60" s="4">
        <f>SUM(C45:C59)</f>
        <v>12493.238213576822</v>
      </c>
    </row>
    <row r="62" spans="1:3" x14ac:dyDescent="0.3">
      <c r="A62" s="3" t="s">
        <v>3</v>
      </c>
      <c r="B62" s="2">
        <v>0.04</v>
      </c>
    </row>
  </sheetData>
  <mergeCells count="29">
    <mergeCell ref="A60:B60"/>
    <mergeCell ref="A32:B32"/>
    <mergeCell ref="A33:B33"/>
    <mergeCell ref="A34:B34"/>
    <mergeCell ref="A40:B40"/>
    <mergeCell ref="A41:B41"/>
    <mergeCell ref="A43:C43"/>
    <mergeCell ref="A31:B31"/>
    <mergeCell ref="A20:B20"/>
    <mergeCell ref="A21:B21"/>
    <mergeCell ref="A22:B22"/>
    <mergeCell ref="A24:B24"/>
    <mergeCell ref="A25:B25"/>
    <mergeCell ref="A26:B26"/>
    <mergeCell ref="A27:B27"/>
    <mergeCell ref="A28:B28"/>
    <mergeCell ref="A29:B29"/>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5" priority="1" operator="lessThan">
      <formula>0</formula>
    </cfRule>
  </conditionalFormatting>
  <conditionalFormatting sqref="C33 C28">
    <cfRule type="cellIs" dxfId="4" priority="2" operator="lessThan">
      <formula>0</formula>
    </cfRule>
  </conditionalFormatting>
  <pageMargins left="0.70866141732283472" right="0.70866141732283472" top="0.28999999999999998" bottom="0.3" header="0.31496062992125984" footer="0.31496062992125984"/>
  <pageSetup paperSize="9" scale="8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C13" sqref="C13"/>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59" t="s">
        <v>2</v>
      </c>
      <c r="B1" s="259"/>
      <c r="C1" s="259"/>
    </row>
    <row r="3" spans="1:7" x14ac:dyDescent="0.3">
      <c r="A3" s="260" t="s">
        <v>35</v>
      </c>
      <c r="B3" s="261"/>
      <c r="C3" s="261"/>
    </row>
    <row r="4" spans="1:7" ht="15.75" x14ac:dyDescent="0.3">
      <c r="A4" s="30" t="s">
        <v>34</v>
      </c>
      <c r="B4" s="262" t="s">
        <v>192</v>
      </c>
      <c r="C4" s="262"/>
    </row>
    <row r="5" spans="1:7" x14ac:dyDescent="0.3">
      <c r="A5" s="30" t="s">
        <v>33</v>
      </c>
      <c r="B5" s="263" t="s">
        <v>217</v>
      </c>
      <c r="C5" s="263"/>
    </row>
    <row r="6" spans="1:7" x14ac:dyDescent="0.3">
      <c r="A6" s="30" t="s">
        <v>32</v>
      </c>
      <c r="B6" s="263" t="s">
        <v>37</v>
      </c>
      <c r="C6" s="263"/>
    </row>
    <row r="7" spans="1:7" x14ac:dyDescent="0.3">
      <c r="A7" s="30" t="s">
        <v>31</v>
      </c>
      <c r="B7" s="273">
        <v>325</v>
      </c>
      <c r="C7" s="273"/>
      <c r="F7" s="19"/>
      <c r="G7" s="19"/>
    </row>
    <row r="8" spans="1:7" x14ac:dyDescent="0.3">
      <c r="A8" s="30" t="s">
        <v>30</v>
      </c>
      <c r="B8" s="263" t="s">
        <v>207</v>
      </c>
      <c r="C8" s="263"/>
    </row>
    <row r="10" spans="1:7" x14ac:dyDescent="0.3">
      <c r="A10" s="260" t="s">
        <v>29</v>
      </c>
      <c r="B10" s="261"/>
      <c r="C10" s="274"/>
    </row>
    <row r="11" spans="1:7" x14ac:dyDescent="0.3">
      <c r="A11" s="26" t="s">
        <v>28</v>
      </c>
      <c r="B11" s="7" t="s">
        <v>27</v>
      </c>
      <c r="C11" s="7" t="s">
        <v>26</v>
      </c>
    </row>
    <row r="12" spans="1:7" x14ac:dyDescent="0.3">
      <c r="A12" s="26" t="s">
        <v>25</v>
      </c>
      <c r="B12" s="29">
        <f>'OBJEKTI IN REFERENČNE KOLIČINE'!I5</f>
        <v>90252.343543879717</v>
      </c>
      <c r="C12" s="29">
        <f>'OBJEKTI IN REFERENČNE KOLIČINE'!O5</f>
        <v>11040.5</v>
      </c>
      <c r="E12" s="19"/>
      <c r="F12" s="19"/>
    </row>
    <row r="13" spans="1:7" x14ac:dyDescent="0.3">
      <c r="A13" s="26" t="s">
        <v>24</v>
      </c>
      <c r="B13" s="28">
        <f>'OBJEKTI IN REFERENČNE KOLIČINE'!L5</f>
        <v>7.8619935653382808E-2</v>
      </c>
      <c r="C13" s="28">
        <f>'OBJEKTI IN REFERENČNE KOLIČINE'!Q5</f>
        <v>0.14090507676282776</v>
      </c>
      <c r="E13" s="27"/>
      <c r="F13" s="27"/>
    </row>
    <row r="14" spans="1:7" x14ac:dyDescent="0.3">
      <c r="A14" s="26" t="s">
        <v>23</v>
      </c>
      <c r="B14" s="25">
        <f>B12*B13</f>
        <v>7095.6334419868226</v>
      </c>
      <c r="C14" s="25">
        <f>C12*C13</f>
        <v>1555.6624999999999</v>
      </c>
      <c r="E14" s="24"/>
      <c r="F14" s="24"/>
    </row>
    <row r="15" spans="1:7" x14ac:dyDescent="0.3">
      <c r="A15" s="26" t="s">
        <v>169</v>
      </c>
      <c r="B15" s="25">
        <f>'OBJEKTI IN REFERENČNE KOLIČINE'!S5</f>
        <v>812.27109189491739</v>
      </c>
      <c r="C15" s="208"/>
    </row>
    <row r="16" spans="1:7" x14ac:dyDescent="0.3">
      <c r="A16" s="260" t="s">
        <v>92</v>
      </c>
      <c r="B16" s="261"/>
      <c r="C16" s="274"/>
    </row>
    <row r="17" spans="1:4" ht="52.5" customHeight="1" x14ac:dyDescent="0.3">
      <c r="A17" s="264"/>
      <c r="B17" s="265"/>
      <c r="C17" s="266"/>
    </row>
    <row r="18" spans="1:4" ht="52.5" customHeight="1" x14ac:dyDescent="0.3">
      <c r="A18" s="267"/>
      <c r="B18" s="268"/>
      <c r="C18" s="269"/>
    </row>
    <row r="19" spans="1:4" x14ac:dyDescent="0.3">
      <c r="A19" s="270"/>
      <c r="B19" s="271"/>
      <c r="C19" s="272"/>
    </row>
    <row r="20" spans="1:4" x14ac:dyDescent="0.3">
      <c r="A20" s="275" t="s">
        <v>22</v>
      </c>
      <c r="B20" s="275"/>
      <c r="C20" s="108">
        <v>0</v>
      </c>
    </row>
    <row r="21" spans="1:4" x14ac:dyDescent="0.3">
      <c r="A21" s="275" t="s">
        <v>21</v>
      </c>
      <c r="B21" s="275"/>
      <c r="C21" s="109">
        <f>(C20*1.22)-C20</f>
        <v>0</v>
      </c>
    </row>
    <row r="22" spans="1:4" x14ac:dyDescent="0.3">
      <c r="A22" s="275" t="s">
        <v>20</v>
      </c>
      <c r="B22" s="275"/>
      <c r="C22" s="109">
        <f>C21+C20</f>
        <v>0</v>
      </c>
    </row>
    <row r="23" spans="1:4" x14ac:dyDescent="0.3">
      <c r="A23" s="23"/>
      <c r="B23" s="23"/>
      <c r="C23" s="22"/>
    </row>
    <row r="24" spans="1:4" x14ac:dyDescent="0.3">
      <c r="A24" s="275" t="s">
        <v>19</v>
      </c>
      <c r="B24" s="275"/>
      <c r="C24" s="15">
        <v>0</v>
      </c>
    </row>
    <row r="25" spans="1:4" x14ac:dyDescent="0.3">
      <c r="A25" s="275" t="s">
        <v>18</v>
      </c>
      <c r="B25" s="275"/>
      <c r="C25" s="14">
        <f>IF(C24=0, 0, B12-C24)</f>
        <v>0</v>
      </c>
      <c r="D25" s="19"/>
    </row>
    <row r="26" spans="1:4" x14ac:dyDescent="0.3">
      <c r="A26" s="278" t="s">
        <v>17</v>
      </c>
      <c r="B26" s="279"/>
      <c r="C26" s="21">
        <v>0</v>
      </c>
      <c r="D26" s="19"/>
    </row>
    <row r="27" spans="1:4" x14ac:dyDescent="0.3">
      <c r="A27" s="278" t="s">
        <v>93</v>
      </c>
      <c r="B27" s="279"/>
      <c r="C27" s="20">
        <f>C26*C24</f>
        <v>0</v>
      </c>
      <c r="D27" s="19"/>
    </row>
    <row r="28" spans="1:4" x14ac:dyDescent="0.3">
      <c r="A28" s="276" t="s">
        <v>16</v>
      </c>
      <c r="B28" s="277"/>
      <c r="C28" s="18">
        <f>IF(C27=0,0,B14-C27)</f>
        <v>0</v>
      </c>
    </row>
    <row r="29" spans="1:4" x14ac:dyDescent="0.3">
      <c r="A29" s="276" t="s">
        <v>15</v>
      </c>
      <c r="B29" s="277"/>
      <c r="C29" s="17">
        <f>C28/B14</f>
        <v>0</v>
      </c>
      <c r="D29" s="16"/>
    </row>
    <row r="30" spans="1:4" x14ac:dyDescent="0.3">
      <c r="C30" s="11"/>
    </row>
    <row r="31" spans="1:4" x14ac:dyDescent="0.3">
      <c r="A31" s="275" t="s">
        <v>14</v>
      </c>
      <c r="B31" s="275"/>
      <c r="C31" s="15">
        <v>0</v>
      </c>
    </row>
    <row r="32" spans="1:4" x14ac:dyDescent="0.3">
      <c r="A32" s="275" t="s">
        <v>13</v>
      </c>
      <c r="B32" s="275"/>
      <c r="C32" s="14">
        <f>IF(C31=0, 0, C12-C31)</f>
        <v>0</v>
      </c>
    </row>
    <row r="33" spans="1:3" x14ac:dyDescent="0.3">
      <c r="A33" s="275" t="s">
        <v>12</v>
      </c>
      <c r="B33" s="275"/>
      <c r="C33" s="13">
        <f>IF(C31=0, 0, 1-C31/C12)</f>
        <v>0</v>
      </c>
    </row>
    <row r="34" spans="1:3" x14ac:dyDescent="0.3">
      <c r="A34" s="275" t="s">
        <v>11</v>
      </c>
      <c r="B34" s="275"/>
      <c r="C34" s="12">
        <f>IF(C31=0, 0, C32*C14/C12)</f>
        <v>0</v>
      </c>
    </row>
    <row r="35" spans="1:3" x14ac:dyDescent="0.3">
      <c r="C35" s="11"/>
    </row>
    <row r="36" spans="1:3" ht="15" customHeight="1" x14ac:dyDescent="0.3">
      <c r="A36" s="209" t="s">
        <v>171</v>
      </c>
      <c r="B36" s="202"/>
      <c r="C36" s="15">
        <v>1</v>
      </c>
    </row>
    <row r="37" spans="1:3" x14ac:dyDescent="0.3">
      <c r="A37" s="209" t="s">
        <v>172</v>
      </c>
      <c r="B37" s="202"/>
      <c r="C37" s="13">
        <f>1-C36/B15</f>
        <v>0.99876888392314056</v>
      </c>
    </row>
    <row r="38" spans="1:3" x14ac:dyDescent="0.3">
      <c r="A38" s="209" t="s">
        <v>173</v>
      </c>
      <c r="B38" s="202"/>
      <c r="C38" s="12">
        <f>IF(C37=0, 0, B15-C36)</f>
        <v>811.27109189491739</v>
      </c>
    </row>
    <row r="39" spans="1:3" ht="15.75" thickBot="1" x14ac:dyDescent="0.35">
      <c r="C39" s="11"/>
    </row>
    <row r="40" spans="1:3" ht="15.75" thickBot="1" x14ac:dyDescent="0.35">
      <c r="A40" s="281" t="s">
        <v>10</v>
      </c>
      <c r="B40" s="282"/>
      <c r="C40" s="10">
        <f>C28+C34+C38</f>
        <v>811.27109189491739</v>
      </c>
    </row>
    <row r="41" spans="1:3" ht="15.75" thickBot="1" x14ac:dyDescent="0.35">
      <c r="A41" s="283" t="s">
        <v>9</v>
      </c>
      <c r="B41" s="284"/>
      <c r="C41" s="9">
        <f>C60</f>
        <v>9020.0263122057568</v>
      </c>
    </row>
    <row r="43" spans="1:3" x14ac:dyDescent="0.3">
      <c r="A43" s="285" t="s">
        <v>8</v>
      </c>
      <c r="B43" s="285"/>
      <c r="C43" s="285"/>
    </row>
    <row r="44" spans="1:3" x14ac:dyDescent="0.3">
      <c r="A44" s="201" t="s">
        <v>7</v>
      </c>
      <c r="B44" s="201" t="s">
        <v>6</v>
      </c>
      <c r="C44" s="201" t="s">
        <v>5</v>
      </c>
    </row>
    <row r="45" spans="1:3" x14ac:dyDescent="0.3">
      <c r="A45" s="7">
        <v>1</v>
      </c>
      <c r="B45" s="6">
        <f>$C$40</f>
        <v>811.27109189491739</v>
      </c>
      <c r="C45" s="5">
        <f>B45/(1+$B$62)^A45</f>
        <v>780.0683575912667</v>
      </c>
    </row>
    <row r="46" spans="1:3" x14ac:dyDescent="0.3">
      <c r="A46" s="7">
        <v>2</v>
      </c>
      <c r="B46" s="6">
        <f t="shared" ref="B46:B59" si="0">$C$40</f>
        <v>811.27109189491739</v>
      </c>
      <c r="C46" s="5">
        <f t="shared" ref="C46:C59" si="1">B46/(1+$B$62)^A46</f>
        <v>750.06572845314099</v>
      </c>
    </row>
    <row r="47" spans="1:3" x14ac:dyDescent="0.3">
      <c r="A47" s="7">
        <v>3</v>
      </c>
      <c r="B47" s="6">
        <f t="shared" si="0"/>
        <v>811.27109189491739</v>
      </c>
      <c r="C47" s="5">
        <f t="shared" si="1"/>
        <v>721.21704658955866</v>
      </c>
    </row>
    <row r="48" spans="1:3" x14ac:dyDescent="0.3">
      <c r="A48" s="7">
        <v>4</v>
      </c>
      <c r="B48" s="6">
        <f t="shared" si="0"/>
        <v>811.27109189491739</v>
      </c>
      <c r="C48" s="5">
        <f t="shared" si="1"/>
        <v>693.47792941303715</v>
      </c>
    </row>
    <row r="49" spans="1:3" x14ac:dyDescent="0.3">
      <c r="A49" s="7">
        <v>5</v>
      </c>
      <c r="B49" s="6">
        <f t="shared" si="0"/>
        <v>811.27109189491739</v>
      </c>
      <c r="C49" s="5">
        <f t="shared" si="1"/>
        <v>666.80570135868948</v>
      </c>
    </row>
    <row r="50" spans="1:3" x14ac:dyDescent="0.3">
      <c r="A50" s="7">
        <v>6</v>
      </c>
      <c r="B50" s="6">
        <f t="shared" si="0"/>
        <v>811.27109189491739</v>
      </c>
      <c r="C50" s="5">
        <f t="shared" si="1"/>
        <v>641.15932822950913</v>
      </c>
    </row>
    <row r="51" spans="1:3" x14ac:dyDescent="0.3">
      <c r="A51" s="7">
        <v>7</v>
      </c>
      <c r="B51" s="6">
        <f t="shared" si="0"/>
        <v>811.27109189491739</v>
      </c>
      <c r="C51" s="5">
        <f t="shared" si="1"/>
        <v>616.49935406683574</v>
      </c>
    </row>
    <row r="52" spans="1:3" x14ac:dyDescent="0.3">
      <c r="A52" s="7">
        <v>8</v>
      </c>
      <c r="B52" s="6">
        <f t="shared" si="0"/>
        <v>811.27109189491739</v>
      </c>
      <c r="C52" s="5">
        <f t="shared" si="1"/>
        <v>592.78784044888039</v>
      </c>
    </row>
    <row r="53" spans="1:3" x14ac:dyDescent="0.3">
      <c r="A53" s="7">
        <v>9</v>
      </c>
      <c r="B53" s="6">
        <f t="shared" si="0"/>
        <v>811.27109189491739</v>
      </c>
      <c r="C53" s="5">
        <f t="shared" si="1"/>
        <v>569.98830812392339</v>
      </c>
    </row>
    <row r="54" spans="1:3" x14ac:dyDescent="0.3">
      <c r="A54" s="7">
        <v>10</v>
      </c>
      <c r="B54" s="6">
        <f t="shared" si="0"/>
        <v>811.27109189491739</v>
      </c>
      <c r="C54" s="5">
        <f t="shared" si="1"/>
        <v>548.06568088838787</v>
      </c>
    </row>
    <row r="55" spans="1:3" x14ac:dyDescent="0.3">
      <c r="A55" s="7">
        <v>11</v>
      </c>
      <c r="B55" s="6">
        <f t="shared" si="0"/>
        <v>811.27109189491739</v>
      </c>
      <c r="C55" s="5">
        <f t="shared" si="1"/>
        <v>526.98623162344995</v>
      </c>
    </row>
    <row r="56" spans="1:3" x14ac:dyDescent="0.3">
      <c r="A56" s="7">
        <v>12</v>
      </c>
      <c r="B56" s="6">
        <f t="shared" si="0"/>
        <v>811.27109189491739</v>
      </c>
      <c r="C56" s="5">
        <f t="shared" si="1"/>
        <v>506.71753040716328</v>
      </c>
    </row>
    <row r="57" spans="1:3" x14ac:dyDescent="0.3">
      <c r="A57" s="7">
        <v>13</v>
      </c>
      <c r="B57" s="6">
        <f t="shared" si="0"/>
        <v>811.27109189491739</v>
      </c>
      <c r="C57" s="5">
        <f t="shared" si="1"/>
        <v>487.22839462227239</v>
      </c>
    </row>
    <row r="58" spans="1:3" x14ac:dyDescent="0.3">
      <c r="A58" s="7">
        <v>14</v>
      </c>
      <c r="B58" s="6">
        <f t="shared" si="0"/>
        <v>811.27109189491739</v>
      </c>
      <c r="C58" s="5">
        <f t="shared" si="1"/>
        <v>468.48884098295423</v>
      </c>
    </row>
    <row r="59" spans="1:3" x14ac:dyDescent="0.3">
      <c r="A59" s="7">
        <v>15</v>
      </c>
      <c r="B59" s="6">
        <f t="shared" si="0"/>
        <v>811.27109189491739</v>
      </c>
      <c r="C59" s="5">
        <f t="shared" si="1"/>
        <v>450.47003940668679</v>
      </c>
    </row>
    <row r="60" spans="1:3" x14ac:dyDescent="0.3">
      <c r="A60" s="280" t="s">
        <v>4</v>
      </c>
      <c r="B60" s="280"/>
      <c r="C60" s="4">
        <f>SUM(C45:C59)</f>
        <v>9020.0263122057568</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3" priority="1" operator="lessThan">
      <formula>0</formula>
    </cfRule>
  </conditionalFormatting>
  <conditionalFormatting sqref="C33 C28">
    <cfRule type="cellIs" dxfId="2" priority="2" operator="lessThan">
      <formula>0</formula>
    </cfRule>
  </conditionalFormatting>
  <pageMargins left="0.70866141732283472" right="0.70866141732283472" top="0.28999999999999998" bottom="0.34" header="0.31496062992125984" footer="0.31496062992125984"/>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62"/>
  <sheetViews>
    <sheetView view="pageBreakPreview" zoomScaleNormal="100" zoomScaleSheetLayoutView="100" workbookViewId="0">
      <selection activeCell="B13" sqref="B13"/>
    </sheetView>
  </sheetViews>
  <sheetFormatPr defaultRowHeight="15" x14ac:dyDescent="0.3"/>
  <cols>
    <col min="1" max="1" width="30.7109375" style="1" customWidth="1"/>
    <col min="2" max="2" width="20.7109375" style="1" customWidth="1"/>
    <col min="3" max="3" width="28.42578125" style="1" customWidth="1"/>
    <col min="4" max="4" width="9.140625" style="1"/>
    <col min="5" max="5" width="11.85546875" style="1" bestFit="1" customWidth="1"/>
    <col min="6" max="16384" width="9.140625" style="1"/>
  </cols>
  <sheetData>
    <row r="1" spans="1:7" ht="18.75" x14ac:dyDescent="0.3">
      <c r="A1" s="259" t="s">
        <v>2</v>
      </c>
      <c r="B1" s="259"/>
      <c r="C1" s="259"/>
    </row>
    <row r="3" spans="1:7" x14ac:dyDescent="0.3">
      <c r="A3" s="260" t="s">
        <v>35</v>
      </c>
      <c r="B3" s="261"/>
      <c r="C3" s="261"/>
    </row>
    <row r="4" spans="1:7" ht="15.75" x14ac:dyDescent="0.3">
      <c r="A4" s="30" t="s">
        <v>34</v>
      </c>
      <c r="B4" s="262" t="s">
        <v>215</v>
      </c>
      <c r="C4" s="262"/>
    </row>
    <row r="5" spans="1:7" x14ac:dyDescent="0.3">
      <c r="A5" s="30" t="s">
        <v>33</v>
      </c>
      <c r="B5" s="263" t="s">
        <v>219</v>
      </c>
      <c r="C5" s="263"/>
    </row>
    <row r="6" spans="1:7" x14ac:dyDescent="0.3">
      <c r="A6" s="30" t="s">
        <v>32</v>
      </c>
      <c r="B6" s="263" t="s">
        <v>36</v>
      </c>
      <c r="C6" s="263"/>
    </row>
    <row r="7" spans="1:7" x14ac:dyDescent="0.3">
      <c r="A7" s="30" t="s">
        <v>31</v>
      </c>
      <c r="B7" s="273">
        <v>1672.2</v>
      </c>
      <c r="C7" s="273"/>
      <c r="F7" s="19"/>
      <c r="G7" s="19"/>
    </row>
    <row r="8" spans="1:7" x14ac:dyDescent="0.3">
      <c r="A8" s="30" t="s">
        <v>30</v>
      </c>
      <c r="B8" s="263" t="s">
        <v>208</v>
      </c>
      <c r="C8" s="263"/>
    </row>
    <row r="10" spans="1:7" x14ac:dyDescent="0.3">
      <c r="A10" s="260" t="s">
        <v>29</v>
      </c>
      <c r="B10" s="261"/>
      <c r="C10" s="274"/>
    </row>
    <row r="11" spans="1:7" x14ac:dyDescent="0.3">
      <c r="A11" s="26" t="s">
        <v>28</v>
      </c>
      <c r="B11" s="7" t="s">
        <v>27</v>
      </c>
      <c r="C11" s="7" t="s">
        <v>26</v>
      </c>
    </row>
    <row r="12" spans="1:7" x14ac:dyDescent="0.3">
      <c r="A12" s="26" t="s">
        <v>25</v>
      </c>
      <c r="B12" s="29">
        <f>'OBJEKTI IN REFERENČNE KOLIČINE'!I6</f>
        <v>296625.87217604328</v>
      </c>
      <c r="C12" s="29">
        <f>'OBJEKTI IN REFERENČNE KOLIČINE'!O6</f>
        <v>71061.5</v>
      </c>
      <c r="E12" s="19"/>
      <c r="F12" s="19"/>
    </row>
    <row r="13" spans="1:7" x14ac:dyDescent="0.3">
      <c r="A13" s="26" t="s">
        <v>24</v>
      </c>
      <c r="B13" s="28">
        <f>'OBJEKTI IN REFERENČNE KOLIČINE'!L6</f>
        <v>6.7680928325169101E-2</v>
      </c>
      <c r="C13" s="28">
        <f>'OBJEKTI IN REFERENČNE KOLIČINE'!Q6</f>
        <v>0.16932445839167481</v>
      </c>
      <c r="E13" s="27"/>
      <c r="F13" s="27"/>
    </row>
    <row r="14" spans="1:7" x14ac:dyDescent="0.3">
      <c r="A14" s="26" t="s">
        <v>23</v>
      </c>
      <c r="B14" s="25">
        <f>B12*B13</f>
        <v>20075.914394137559</v>
      </c>
      <c r="C14" s="25">
        <f>C12*C13</f>
        <v>12032.45</v>
      </c>
      <c r="E14" s="24"/>
      <c r="F14" s="24"/>
    </row>
    <row r="15" spans="1:7" x14ac:dyDescent="0.3">
      <c r="A15" s="26" t="s">
        <v>169</v>
      </c>
      <c r="B15" s="25">
        <f>'OBJEKTI IN REFERENČNE KOLIČINE'!S6</f>
        <v>1779.7552330562598</v>
      </c>
      <c r="C15" s="208"/>
    </row>
    <row r="16" spans="1:7" x14ac:dyDescent="0.3">
      <c r="A16" s="260" t="s">
        <v>92</v>
      </c>
      <c r="B16" s="261"/>
      <c r="C16" s="274"/>
    </row>
    <row r="17" spans="1:4" ht="52.5" customHeight="1" x14ac:dyDescent="0.3">
      <c r="A17" s="264"/>
      <c r="B17" s="265"/>
      <c r="C17" s="266"/>
    </row>
    <row r="18" spans="1:4" ht="52.5" customHeight="1" x14ac:dyDescent="0.3">
      <c r="A18" s="267"/>
      <c r="B18" s="268"/>
      <c r="C18" s="269"/>
    </row>
    <row r="19" spans="1:4" x14ac:dyDescent="0.3">
      <c r="A19" s="270"/>
      <c r="B19" s="271"/>
      <c r="C19" s="272"/>
    </row>
    <row r="20" spans="1:4" x14ac:dyDescent="0.3">
      <c r="A20" s="275" t="s">
        <v>22</v>
      </c>
      <c r="B20" s="275"/>
      <c r="C20" s="108">
        <v>0</v>
      </c>
    </row>
    <row r="21" spans="1:4" x14ac:dyDescent="0.3">
      <c r="A21" s="275" t="s">
        <v>21</v>
      </c>
      <c r="B21" s="275"/>
      <c r="C21" s="109">
        <f>(C20*1.22)-C20</f>
        <v>0</v>
      </c>
    </row>
    <row r="22" spans="1:4" x14ac:dyDescent="0.3">
      <c r="A22" s="275" t="s">
        <v>20</v>
      </c>
      <c r="B22" s="275"/>
      <c r="C22" s="109">
        <f>C21+C20</f>
        <v>0</v>
      </c>
    </row>
    <row r="23" spans="1:4" x14ac:dyDescent="0.3">
      <c r="A23" s="23"/>
      <c r="B23" s="23"/>
      <c r="C23" s="22"/>
    </row>
    <row r="24" spans="1:4" x14ac:dyDescent="0.3">
      <c r="A24" s="275" t="s">
        <v>19</v>
      </c>
      <c r="B24" s="275"/>
      <c r="C24" s="15">
        <v>0</v>
      </c>
    </row>
    <row r="25" spans="1:4" x14ac:dyDescent="0.3">
      <c r="A25" s="275" t="s">
        <v>18</v>
      </c>
      <c r="B25" s="275"/>
      <c r="C25" s="14">
        <f>IF(C24=0, 0, B12-C24)</f>
        <v>0</v>
      </c>
      <c r="D25" s="19"/>
    </row>
    <row r="26" spans="1:4" x14ac:dyDescent="0.3">
      <c r="A26" s="278" t="s">
        <v>17</v>
      </c>
      <c r="B26" s="279"/>
      <c r="C26" s="21">
        <v>0</v>
      </c>
      <c r="D26" s="19"/>
    </row>
    <row r="27" spans="1:4" x14ac:dyDescent="0.3">
      <c r="A27" s="278" t="s">
        <v>93</v>
      </c>
      <c r="B27" s="279"/>
      <c r="C27" s="20">
        <f>C26*C24</f>
        <v>0</v>
      </c>
      <c r="D27" s="19"/>
    </row>
    <row r="28" spans="1:4" x14ac:dyDescent="0.3">
      <c r="A28" s="276" t="s">
        <v>16</v>
      </c>
      <c r="B28" s="277"/>
      <c r="C28" s="18">
        <f>IF(C27=0,0,B14-C27)</f>
        <v>0</v>
      </c>
    </row>
    <row r="29" spans="1:4" x14ac:dyDescent="0.3">
      <c r="A29" s="276" t="s">
        <v>15</v>
      </c>
      <c r="B29" s="277"/>
      <c r="C29" s="17">
        <f>C28/B14</f>
        <v>0</v>
      </c>
      <c r="D29" s="16"/>
    </row>
    <row r="30" spans="1:4" x14ac:dyDescent="0.3">
      <c r="C30" s="11"/>
    </row>
    <row r="31" spans="1:4" x14ac:dyDescent="0.3">
      <c r="A31" s="275" t="s">
        <v>14</v>
      </c>
      <c r="B31" s="275"/>
      <c r="C31" s="15">
        <v>0</v>
      </c>
    </row>
    <row r="32" spans="1:4" x14ac:dyDescent="0.3">
      <c r="A32" s="275" t="s">
        <v>13</v>
      </c>
      <c r="B32" s="275"/>
      <c r="C32" s="14">
        <f>IF(C31=0, 0, C12-C31)</f>
        <v>0</v>
      </c>
    </row>
    <row r="33" spans="1:3" x14ac:dyDescent="0.3">
      <c r="A33" s="275" t="s">
        <v>12</v>
      </c>
      <c r="B33" s="275"/>
      <c r="C33" s="13">
        <f>IF(C31=0, 0, 1-C31/C12)</f>
        <v>0</v>
      </c>
    </row>
    <row r="34" spans="1:3" x14ac:dyDescent="0.3">
      <c r="A34" s="275" t="s">
        <v>11</v>
      </c>
      <c r="B34" s="275"/>
      <c r="C34" s="12">
        <f>IF(C31=0, 0, C32*C14/C12)</f>
        <v>0</v>
      </c>
    </row>
    <row r="35" spans="1:3" x14ac:dyDescent="0.3">
      <c r="C35" s="11"/>
    </row>
    <row r="36" spans="1:3" ht="15" customHeight="1" x14ac:dyDescent="0.3">
      <c r="A36" s="209" t="s">
        <v>171</v>
      </c>
      <c r="B36" s="202"/>
      <c r="C36" s="15">
        <v>1</v>
      </c>
    </row>
    <row r="37" spans="1:3" x14ac:dyDescent="0.3">
      <c r="A37" s="209" t="s">
        <v>172</v>
      </c>
      <c r="B37" s="202"/>
      <c r="C37" s="13">
        <f>1-C36/B15</f>
        <v>0.99943812498402784</v>
      </c>
    </row>
    <row r="38" spans="1:3" x14ac:dyDescent="0.3">
      <c r="A38" s="209" t="s">
        <v>173</v>
      </c>
      <c r="B38" s="202"/>
      <c r="C38" s="12">
        <f>IF(C37=0, 0, B15-C36)</f>
        <v>1778.7552330562598</v>
      </c>
    </row>
    <row r="39" spans="1:3" ht="15.75" thickBot="1" x14ac:dyDescent="0.35">
      <c r="C39" s="11"/>
    </row>
    <row r="40" spans="1:3" ht="15.75" thickBot="1" x14ac:dyDescent="0.35">
      <c r="A40" s="281" t="s">
        <v>10</v>
      </c>
      <c r="B40" s="282"/>
      <c r="C40" s="10">
        <f>C28+C34+C38</f>
        <v>1778.7552330562598</v>
      </c>
    </row>
    <row r="41" spans="1:3" ht="15.75" thickBot="1" x14ac:dyDescent="0.35">
      <c r="A41" s="283" t="s">
        <v>9</v>
      </c>
      <c r="B41" s="284"/>
      <c r="C41" s="9">
        <f>C60</f>
        <v>19776.889828115993</v>
      </c>
    </row>
    <row r="43" spans="1:3" x14ac:dyDescent="0.3">
      <c r="A43" s="285" t="s">
        <v>8</v>
      </c>
      <c r="B43" s="285"/>
      <c r="C43" s="285"/>
    </row>
    <row r="44" spans="1:3" x14ac:dyDescent="0.3">
      <c r="A44" s="201" t="s">
        <v>7</v>
      </c>
      <c r="B44" s="201" t="s">
        <v>6</v>
      </c>
      <c r="C44" s="201" t="s">
        <v>5</v>
      </c>
    </row>
    <row r="45" spans="1:3" x14ac:dyDescent="0.3">
      <c r="A45" s="7">
        <v>1</v>
      </c>
      <c r="B45" s="6">
        <f>$C$40</f>
        <v>1778.7552330562598</v>
      </c>
      <c r="C45" s="5">
        <f>B45/(1+$B$62)^A45</f>
        <v>1710.3415702464035</v>
      </c>
    </row>
    <row r="46" spans="1:3" x14ac:dyDescent="0.3">
      <c r="A46" s="7">
        <v>2</v>
      </c>
      <c r="B46" s="6">
        <f t="shared" ref="B46:B59" si="0">$C$40</f>
        <v>1778.7552330562598</v>
      </c>
      <c r="C46" s="5">
        <f t="shared" ref="C46:C59" si="1">B46/(1+$B$62)^A46</f>
        <v>1644.5592021600035</v>
      </c>
    </row>
    <row r="47" spans="1:3" x14ac:dyDescent="0.3">
      <c r="A47" s="7">
        <v>3</v>
      </c>
      <c r="B47" s="6">
        <f t="shared" si="0"/>
        <v>1778.7552330562598</v>
      </c>
      <c r="C47" s="5">
        <f t="shared" si="1"/>
        <v>1581.3069251538495</v>
      </c>
    </row>
    <row r="48" spans="1:3" x14ac:dyDescent="0.3">
      <c r="A48" s="7">
        <v>4</v>
      </c>
      <c r="B48" s="6">
        <f t="shared" si="0"/>
        <v>1778.7552330562598</v>
      </c>
      <c r="C48" s="5">
        <f t="shared" si="1"/>
        <v>1520.4874280325473</v>
      </c>
    </row>
    <row r="49" spans="1:3" x14ac:dyDescent="0.3">
      <c r="A49" s="7">
        <v>5</v>
      </c>
      <c r="B49" s="6">
        <f t="shared" si="0"/>
        <v>1778.7552330562598</v>
      </c>
      <c r="C49" s="5">
        <f t="shared" si="1"/>
        <v>1462.0071423389877</v>
      </c>
    </row>
    <row r="50" spans="1:3" x14ac:dyDescent="0.3">
      <c r="A50" s="7">
        <v>6</v>
      </c>
      <c r="B50" s="6">
        <f t="shared" si="0"/>
        <v>1778.7552330562598</v>
      </c>
      <c r="C50" s="5">
        <f t="shared" si="1"/>
        <v>1405.7760984028728</v>
      </c>
    </row>
    <row r="51" spans="1:3" x14ac:dyDescent="0.3">
      <c r="A51" s="7">
        <v>7</v>
      </c>
      <c r="B51" s="6">
        <f t="shared" si="0"/>
        <v>1778.7552330562598</v>
      </c>
      <c r="C51" s="5">
        <f t="shared" si="1"/>
        <v>1351.7077869258394</v>
      </c>
    </row>
    <row r="52" spans="1:3" x14ac:dyDescent="0.3">
      <c r="A52" s="7">
        <v>8</v>
      </c>
      <c r="B52" s="6">
        <f t="shared" si="0"/>
        <v>1778.7552330562598</v>
      </c>
      <c r="C52" s="5">
        <f t="shared" si="1"/>
        <v>1299.7190258902299</v>
      </c>
    </row>
    <row r="53" spans="1:3" x14ac:dyDescent="0.3">
      <c r="A53" s="7">
        <v>9</v>
      </c>
      <c r="B53" s="6">
        <f t="shared" si="0"/>
        <v>1778.7552330562598</v>
      </c>
      <c r="C53" s="5">
        <f t="shared" si="1"/>
        <v>1249.7298325867594</v>
      </c>
    </row>
    <row r="54" spans="1:3" x14ac:dyDescent="0.3">
      <c r="A54" s="7">
        <v>10</v>
      </c>
      <c r="B54" s="6">
        <f t="shared" si="0"/>
        <v>1778.7552330562598</v>
      </c>
      <c r="C54" s="5">
        <f t="shared" si="1"/>
        <v>1201.6633005641918</v>
      </c>
    </row>
    <row r="55" spans="1:3" x14ac:dyDescent="0.3">
      <c r="A55" s="7">
        <v>11</v>
      </c>
      <c r="B55" s="6">
        <f t="shared" si="0"/>
        <v>1778.7552330562598</v>
      </c>
      <c r="C55" s="5">
        <f t="shared" si="1"/>
        <v>1155.4454813117229</v>
      </c>
    </row>
    <row r="56" spans="1:3" x14ac:dyDescent="0.3">
      <c r="A56" s="7">
        <v>12</v>
      </c>
      <c r="B56" s="6">
        <f t="shared" si="0"/>
        <v>1778.7552330562598</v>
      </c>
      <c r="C56" s="5">
        <f t="shared" si="1"/>
        <v>1111.0052704920411</v>
      </c>
    </row>
    <row r="57" spans="1:3" x14ac:dyDescent="0.3">
      <c r="A57" s="7">
        <v>13</v>
      </c>
      <c r="B57" s="6">
        <f t="shared" si="0"/>
        <v>1778.7552330562598</v>
      </c>
      <c r="C57" s="5">
        <f t="shared" si="1"/>
        <v>1068.2742985500395</v>
      </c>
    </row>
    <row r="58" spans="1:3" x14ac:dyDescent="0.3">
      <c r="A58" s="7">
        <v>14</v>
      </c>
      <c r="B58" s="6">
        <f t="shared" si="0"/>
        <v>1778.7552330562598</v>
      </c>
      <c r="C58" s="5">
        <f t="shared" si="1"/>
        <v>1027.1868255288841</v>
      </c>
    </row>
    <row r="59" spans="1:3" x14ac:dyDescent="0.3">
      <c r="A59" s="7">
        <v>15</v>
      </c>
      <c r="B59" s="6">
        <f t="shared" si="0"/>
        <v>1778.7552330562598</v>
      </c>
      <c r="C59" s="5">
        <f t="shared" si="1"/>
        <v>987.67963993161936</v>
      </c>
    </row>
    <row r="60" spans="1:3" x14ac:dyDescent="0.3">
      <c r="A60" s="280" t="s">
        <v>4</v>
      </c>
      <c r="B60" s="280"/>
      <c r="C60" s="4">
        <f>SUM(C45:C59)</f>
        <v>19776.889828115993</v>
      </c>
    </row>
    <row r="62" spans="1:3" x14ac:dyDescent="0.3">
      <c r="A62" s="3" t="s">
        <v>3</v>
      </c>
      <c r="B62" s="2">
        <v>0.04</v>
      </c>
    </row>
  </sheetData>
  <mergeCells count="29">
    <mergeCell ref="A60:B60"/>
    <mergeCell ref="A34:B34"/>
    <mergeCell ref="A40:B40"/>
    <mergeCell ref="A41:B41"/>
    <mergeCell ref="A43:C43"/>
    <mergeCell ref="A33:B33"/>
    <mergeCell ref="A20:B20"/>
    <mergeCell ref="A21:B21"/>
    <mergeCell ref="A22:B22"/>
    <mergeCell ref="A24:B24"/>
    <mergeCell ref="A25:B25"/>
    <mergeCell ref="A26:B26"/>
    <mergeCell ref="A27:B27"/>
    <mergeCell ref="A28:B28"/>
    <mergeCell ref="A29:B29"/>
    <mergeCell ref="A31:B31"/>
    <mergeCell ref="A32:B32"/>
    <mergeCell ref="A19:C19"/>
    <mergeCell ref="A1:C1"/>
    <mergeCell ref="A3:C3"/>
    <mergeCell ref="B4:C4"/>
    <mergeCell ref="B5:C5"/>
    <mergeCell ref="B6:C6"/>
    <mergeCell ref="B7:C7"/>
    <mergeCell ref="B8:C8"/>
    <mergeCell ref="A10:C10"/>
    <mergeCell ref="A16:C16"/>
    <mergeCell ref="A17:C17"/>
    <mergeCell ref="A18:C18"/>
  </mergeCells>
  <conditionalFormatting sqref="C37">
    <cfRule type="cellIs" dxfId="1" priority="1" operator="lessThan">
      <formula>0</formula>
    </cfRule>
  </conditionalFormatting>
  <conditionalFormatting sqref="C33 C28">
    <cfRule type="cellIs" dxfId="0" priority="2" operator="lessThan">
      <formula>0</formula>
    </cfRule>
  </conditionalFormatting>
  <pageMargins left="0.70866141732283472" right="0.70866141732283472" top="0.34" bottom="0.17" header="0.31496062992125984" footer="0.31496062992125984"/>
  <pageSetup paperSize="9" scale="8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P13"/>
  <sheetViews>
    <sheetView workbookViewId="0">
      <selection activeCell="L12" sqref="L12"/>
    </sheetView>
  </sheetViews>
  <sheetFormatPr defaultRowHeight="15" x14ac:dyDescent="0.3"/>
  <cols>
    <col min="1" max="1" width="4.7109375" style="33" customWidth="1"/>
    <col min="2" max="2" width="11.140625" style="33" bestFit="1" customWidth="1"/>
    <col min="3" max="8" width="14.5703125" style="31" customWidth="1"/>
    <col min="9" max="9" width="37.140625" style="31" customWidth="1"/>
    <col min="10" max="10" width="19" style="31" bestFit="1" customWidth="1"/>
    <col min="11" max="11" width="18.85546875" style="31" bestFit="1" customWidth="1"/>
    <col min="12" max="12" width="21.7109375" style="31" customWidth="1"/>
    <col min="13" max="13" width="11.42578125" style="32" bestFit="1" customWidth="1"/>
    <col min="14" max="14" width="9.140625" style="32"/>
    <col min="15" max="16" width="10.28515625" style="32" bestFit="1" customWidth="1"/>
    <col min="17" max="16384" width="9.140625" style="31"/>
  </cols>
  <sheetData>
    <row r="1" spans="1:16" ht="18.75" x14ac:dyDescent="0.3">
      <c r="A1" s="287" t="s">
        <v>104</v>
      </c>
      <c r="B1" s="287"/>
      <c r="C1" s="287"/>
      <c r="D1" s="287"/>
      <c r="E1" s="287"/>
      <c r="F1" s="287"/>
      <c r="G1" s="287"/>
      <c r="H1" s="287"/>
      <c r="I1" s="287"/>
      <c r="J1" s="287"/>
      <c r="K1" s="287"/>
    </row>
    <row r="2" spans="1:16" x14ac:dyDescent="0.3">
      <c r="M2" s="32" t="s">
        <v>45</v>
      </c>
      <c r="N2" s="32" t="s">
        <v>45</v>
      </c>
      <c r="O2" s="32" t="s">
        <v>45</v>
      </c>
      <c r="P2" s="32" t="s">
        <v>45</v>
      </c>
    </row>
    <row r="3" spans="1:16" ht="20.25" customHeight="1" x14ac:dyDescent="0.3">
      <c r="C3" s="288" t="s">
        <v>44</v>
      </c>
      <c r="D3" s="288"/>
      <c r="E3" s="288"/>
      <c r="F3" s="288" t="s">
        <v>43</v>
      </c>
      <c r="G3" s="288"/>
      <c r="H3" s="288"/>
      <c r="I3" s="203" t="s">
        <v>170</v>
      </c>
      <c r="J3" s="286" t="s">
        <v>183</v>
      </c>
      <c r="K3" s="286" t="s">
        <v>185</v>
      </c>
      <c r="L3" s="286" t="s">
        <v>182</v>
      </c>
      <c r="M3" s="32">
        <v>43</v>
      </c>
      <c r="N3" s="32">
        <v>46</v>
      </c>
      <c r="O3" s="32">
        <v>47</v>
      </c>
      <c r="P3" s="32">
        <v>48</v>
      </c>
    </row>
    <row r="4" spans="1:16" s="43" customFormat="1" ht="26.25" customHeight="1" x14ac:dyDescent="0.3">
      <c r="A4" s="47" t="s">
        <v>42</v>
      </c>
      <c r="B4" s="46" t="s">
        <v>41</v>
      </c>
      <c r="C4" s="45" t="s">
        <v>25</v>
      </c>
      <c r="D4" s="45" t="s">
        <v>184</v>
      </c>
      <c r="E4" s="45" t="s">
        <v>40</v>
      </c>
      <c r="F4" s="45" t="s">
        <v>25</v>
      </c>
      <c r="G4" s="45" t="s">
        <v>40</v>
      </c>
      <c r="H4" s="45" t="s">
        <v>184</v>
      </c>
      <c r="I4" s="204" t="s">
        <v>184</v>
      </c>
      <c r="J4" s="286"/>
      <c r="K4" s="286"/>
      <c r="L4" s="286"/>
      <c r="M4" s="44"/>
      <c r="N4" s="44"/>
      <c r="O4" s="44"/>
      <c r="P4" s="44"/>
    </row>
    <row r="5" spans="1:16" ht="15.75" x14ac:dyDescent="0.3">
      <c r="A5" s="3">
        <v>1</v>
      </c>
      <c r="B5" s="42" t="s">
        <v>39</v>
      </c>
      <c r="C5" s="40">
        <f>'OB1'!$C$25</f>
        <v>0</v>
      </c>
      <c r="D5" s="38">
        <f>+'OB1'!$C$28</f>
        <v>0</v>
      </c>
      <c r="E5" s="41">
        <f>'OB1'!$C$29</f>
        <v>0</v>
      </c>
      <c r="F5" s="40">
        <f>'OB1'!$C$32</f>
        <v>0</v>
      </c>
      <c r="G5" s="39">
        <f>'OB1'!$C$33</f>
        <v>0</v>
      </c>
      <c r="H5" s="38">
        <f>'OB1'!$C$34</f>
        <v>0</v>
      </c>
      <c r="I5" s="38">
        <f>'OB1'!$C$38</f>
        <v>2013.7889368706419</v>
      </c>
      <c r="J5" s="38">
        <f>D5+H5+I5</f>
        <v>2013.7889368706419</v>
      </c>
      <c r="K5" s="38">
        <f>'OB1'!$C$41</f>
        <v>22390.085606741744</v>
      </c>
      <c r="L5" s="38">
        <f>'OB1'!$C$20</f>
        <v>0</v>
      </c>
      <c r="M5" s="32" t="str">
        <f t="shared" ref="M5:M8" si="0">"'"&amp;B5&amp;"'"&amp;"!"&amp;M$2&amp;M$3</f>
        <v>'OB1'!C43</v>
      </c>
      <c r="N5" s="32" t="str">
        <f t="shared" ref="N5:P8" si="1">"'"&amp;$B5&amp;"'"&amp;"!"&amp;N$2&amp;N$3</f>
        <v>'OB1'!C46</v>
      </c>
      <c r="O5" s="32" t="str">
        <f t="shared" si="1"/>
        <v>'OB1'!C47</v>
      </c>
      <c r="P5" s="32" t="str">
        <f t="shared" si="1"/>
        <v>'OB1'!C48</v>
      </c>
    </row>
    <row r="6" spans="1:16" ht="15.75" x14ac:dyDescent="0.3">
      <c r="A6" s="3">
        <v>2</v>
      </c>
      <c r="B6" s="42" t="s">
        <v>38</v>
      </c>
      <c r="C6" s="40">
        <f>'OB2'!$C$25</f>
        <v>0</v>
      </c>
      <c r="D6" s="38">
        <f>+'OB2'!$C$28</f>
        <v>0</v>
      </c>
      <c r="E6" s="41">
        <f>'OB2'!$C$29</f>
        <v>0</v>
      </c>
      <c r="F6" s="40">
        <f>'OB2'!$C$32</f>
        <v>0</v>
      </c>
      <c r="G6" s="39">
        <f>'OB2'!$C$33</f>
        <v>0</v>
      </c>
      <c r="H6" s="38">
        <f>'OB2'!$C$34</f>
        <v>0</v>
      </c>
      <c r="I6" s="38">
        <f>'OB2'!$C$38</f>
        <v>1123.6555921257911</v>
      </c>
      <c r="J6" s="38">
        <f t="shared" ref="J6:J8" si="2">D6+H6+I6</f>
        <v>1123.6555921257911</v>
      </c>
      <c r="K6" s="38">
        <f>'OB2'!$C$37</f>
        <v>0.99911083890303709</v>
      </c>
      <c r="L6" s="38">
        <f>'OB2'!$C$20</f>
        <v>0</v>
      </c>
      <c r="M6" s="32" t="str">
        <f t="shared" si="0"/>
        <v>'OB2'!C43</v>
      </c>
      <c r="N6" s="32" t="str">
        <f t="shared" si="1"/>
        <v>'OB2'!C46</v>
      </c>
      <c r="O6" s="32" t="str">
        <f t="shared" si="1"/>
        <v>'OB2'!C47</v>
      </c>
      <c r="P6" s="32" t="str">
        <f t="shared" si="1"/>
        <v>'OB2'!C48</v>
      </c>
    </row>
    <row r="7" spans="1:16" ht="15.75" x14ac:dyDescent="0.3">
      <c r="A7" s="3">
        <v>3</v>
      </c>
      <c r="B7" s="42" t="s">
        <v>37</v>
      </c>
      <c r="C7" s="40">
        <f>'OB3'!$C$25</f>
        <v>0</v>
      </c>
      <c r="D7" s="38">
        <f>+'OB3'!$C$28</f>
        <v>0</v>
      </c>
      <c r="E7" s="41">
        <f>'OB3'!$C$29</f>
        <v>0</v>
      </c>
      <c r="F7" s="40">
        <f>'OB3'!$C$32</f>
        <v>0</v>
      </c>
      <c r="G7" s="39">
        <f>'OB3'!$C$33</f>
        <v>0</v>
      </c>
      <c r="H7" s="38">
        <f>'OB3'!$C$34</f>
        <v>0</v>
      </c>
      <c r="I7" s="38">
        <f>'OB3'!$C$38</f>
        <v>811.27109189491739</v>
      </c>
      <c r="J7" s="38">
        <f t="shared" si="2"/>
        <v>811.27109189491739</v>
      </c>
      <c r="K7" s="38">
        <f>'OB3'!$C$37</f>
        <v>0.99876888392314056</v>
      </c>
      <c r="L7" s="38">
        <f>'OB3'!$C$20</f>
        <v>0</v>
      </c>
      <c r="M7" s="32" t="str">
        <f t="shared" si="0"/>
        <v>'OB3'!C43</v>
      </c>
      <c r="N7" s="32" t="str">
        <f t="shared" si="1"/>
        <v>'OB3'!C46</v>
      </c>
      <c r="O7" s="32" t="str">
        <f t="shared" si="1"/>
        <v>'OB3'!C47</v>
      </c>
      <c r="P7" s="32" t="str">
        <f t="shared" si="1"/>
        <v>'OB3'!C48</v>
      </c>
    </row>
    <row r="8" spans="1:16" ht="15.75" x14ac:dyDescent="0.3">
      <c r="A8" s="3">
        <v>4</v>
      </c>
      <c r="B8" s="42" t="s">
        <v>36</v>
      </c>
      <c r="C8" s="40">
        <f>'OB4'!$C$25</f>
        <v>0</v>
      </c>
      <c r="D8" s="38">
        <f>+'OB4'!$C$28</f>
        <v>0</v>
      </c>
      <c r="E8" s="41">
        <f>'OB4'!$C$29</f>
        <v>0</v>
      </c>
      <c r="F8" s="40">
        <f>'OB4'!$C$32</f>
        <v>0</v>
      </c>
      <c r="G8" s="39">
        <f>'OB4'!$C$33</f>
        <v>0</v>
      </c>
      <c r="H8" s="38">
        <f>'OB4'!$C$34</f>
        <v>0</v>
      </c>
      <c r="I8" s="38">
        <f>'OB4'!$C$38</f>
        <v>1778.7552330562598</v>
      </c>
      <c r="J8" s="38">
        <f t="shared" si="2"/>
        <v>1778.7552330562598</v>
      </c>
      <c r="K8" s="38">
        <f>'OB4'!$C$37</f>
        <v>0.99943812498402784</v>
      </c>
      <c r="L8" s="38">
        <f>'OB4'!$C$20</f>
        <v>0</v>
      </c>
      <c r="M8" s="32" t="str">
        <f t="shared" si="0"/>
        <v>'OB4'!C43</v>
      </c>
      <c r="N8" s="32" t="str">
        <f t="shared" si="1"/>
        <v>'OB4'!C46</v>
      </c>
      <c r="O8" s="32" t="str">
        <f t="shared" si="1"/>
        <v>'OB4'!C47</v>
      </c>
      <c r="P8" s="32" t="str">
        <f t="shared" si="1"/>
        <v>'OB4'!C48</v>
      </c>
    </row>
    <row r="9" spans="1:16" x14ac:dyDescent="0.3">
      <c r="A9" s="280" t="s">
        <v>5</v>
      </c>
      <c r="B9" s="280"/>
      <c r="C9" s="36">
        <f>SUM(C5:C8)</f>
        <v>0</v>
      </c>
      <c r="D9" s="34">
        <f>SUM(D5:D8)</f>
        <v>0</v>
      </c>
      <c r="E9" s="37">
        <f>AVERAGE(E5:E8)</f>
        <v>0</v>
      </c>
      <c r="F9" s="36">
        <f>SUM(F5:F8)</f>
        <v>0</v>
      </c>
      <c r="G9" s="35">
        <f>AVERAGE(G5:G8)</f>
        <v>0</v>
      </c>
      <c r="H9" s="34">
        <f>SUM(H5:H8)</f>
        <v>0</v>
      </c>
      <c r="I9" s="34">
        <f>SUM(I5:I8)</f>
        <v>5727.4708539476105</v>
      </c>
      <c r="J9" s="34">
        <f>SUM(J5:J8)</f>
        <v>5727.4708539476105</v>
      </c>
      <c r="K9" s="34">
        <f>SUM(K5:K8)</f>
        <v>22393.082924589558</v>
      </c>
      <c r="L9" s="34">
        <f>SUM(L5:L8)</f>
        <v>0</v>
      </c>
    </row>
    <row r="10" spans="1:16" ht="14.25" customHeight="1" x14ac:dyDescent="0.3"/>
    <row r="11" spans="1:16" ht="14.25" customHeight="1" x14ac:dyDescent="0.3">
      <c r="I11" s="203" t="s">
        <v>188</v>
      </c>
      <c r="J11" s="203"/>
      <c r="K11" s="203" t="s">
        <v>189</v>
      </c>
      <c r="L11" s="203" t="s">
        <v>190</v>
      </c>
    </row>
    <row r="12" spans="1:16" x14ac:dyDescent="0.3">
      <c r="I12" s="203" t="s">
        <v>186</v>
      </c>
      <c r="J12" s="210"/>
      <c r="K12" s="210">
        <v>0</v>
      </c>
      <c r="L12" s="212">
        <f>K12*L9</f>
        <v>0</v>
      </c>
    </row>
    <row r="13" spans="1:16" x14ac:dyDescent="0.3">
      <c r="I13" s="203" t="s">
        <v>187</v>
      </c>
      <c r="J13" s="211"/>
      <c r="K13" s="211">
        <f>1-K12</f>
        <v>1</v>
      </c>
      <c r="L13" s="212">
        <f>K13*L10</f>
        <v>0</v>
      </c>
    </row>
  </sheetData>
  <mergeCells count="7">
    <mergeCell ref="L3:L4"/>
    <mergeCell ref="A9:B9"/>
    <mergeCell ref="A1:K1"/>
    <mergeCell ref="C3:E3"/>
    <mergeCell ref="F3:H3"/>
    <mergeCell ref="J3:J4"/>
    <mergeCell ref="K3:K4"/>
  </mergeCells>
  <pageMargins left="0.45" right="0.7" top="0.75" bottom="0.75" header="0.3" footer="0.3"/>
  <pageSetup paperSize="9" scale="9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T18"/>
  <sheetViews>
    <sheetView zoomScale="85" zoomScaleNormal="85" workbookViewId="0">
      <pane xSplit="2" ySplit="6" topLeftCell="C7" activePane="bottomRight" state="frozen"/>
      <selection pane="topRight" activeCell="C1" sqref="C1"/>
      <selection pane="bottomLeft" activeCell="A7" sqref="A7"/>
      <selection pane="bottomRight" activeCell="K25" sqref="K25"/>
    </sheetView>
  </sheetViews>
  <sheetFormatPr defaultRowHeight="15" x14ac:dyDescent="0.25"/>
  <cols>
    <col min="1" max="1" width="3.140625" style="49" customWidth="1"/>
    <col min="2" max="2" width="6.28515625" style="49" customWidth="1"/>
    <col min="3" max="3" width="11.85546875" style="49" customWidth="1"/>
    <col min="4" max="4" width="12.140625" style="49" customWidth="1"/>
    <col min="5" max="5" width="12.5703125" style="119" customWidth="1"/>
    <col min="6" max="6" width="9.5703125" style="48" customWidth="1"/>
    <col min="7" max="7" width="10.140625" style="48" customWidth="1"/>
    <col min="8" max="8" width="10.85546875" style="48" customWidth="1"/>
    <col min="9" max="9" width="10.28515625" style="48" customWidth="1"/>
    <col min="10" max="10" width="11.42578125" style="48" customWidth="1"/>
    <col min="11" max="11" width="10" style="48" customWidth="1"/>
    <col min="12" max="12" width="13.28515625" style="48" customWidth="1"/>
    <col min="13" max="13" width="11.140625" style="48" customWidth="1"/>
    <col min="14" max="14" width="7.140625" style="48" customWidth="1"/>
    <col min="15" max="15" width="11.140625" style="48" customWidth="1"/>
    <col min="16" max="16" width="9.7109375" style="48" customWidth="1"/>
    <col min="17" max="17" width="12.140625" style="48" customWidth="1"/>
    <col min="18" max="18" width="9.7109375" style="48" customWidth="1"/>
    <col min="19" max="19" width="13.42578125" style="48" customWidth="1"/>
    <col min="20" max="20" width="15.5703125" style="48" customWidth="1"/>
    <col min="21" max="261" width="9.140625" style="48"/>
    <col min="262" max="262" width="3.140625" style="48" customWidth="1"/>
    <col min="263" max="263" width="10.140625" style="48" customWidth="1"/>
    <col min="264" max="264" width="11.5703125" style="48" customWidth="1"/>
    <col min="265" max="265" width="8.42578125" style="48" customWidth="1"/>
    <col min="266" max="266" width="10.28515625" style="48" customWidth="1"/>
    <col min="267" max="267" width="6.140625" style="48" customWidth="1"/>
    <col min="268" max="268" width="11.42578125" style="48" customWidth="1"/>
    <col min="269" max="269" width="12.28515625" style="48" customWidth="1"/>
    <col min="270" max="270" width="12.7109375" style="48" customWidth="1"/>
    <col min="271" max="271" width="7.140625" style="48" customWidth="1"/>
    <col min="272" max="272" width="11.5703125" style="48" customWidth="1"/>
    <col min="273" max="273" width="8.7109375" style="48" customWidth="1"/>
    <col min="274" max="274" width="10.28515625" style="48" customWidth="1"/>
    <col min="275" max="275" width="11.42578125" style="48" customWidth="1"/>
    <col min="276" max="276" width="17.28515625" style="48" customWidth="1"/>
    <col min="277" max="517" width="9.140625" style="48"/>
    <col min="518" max="518" width="3.140625" style="48" customWidth="1"/>
    <col min="519" max="519" width="10.140625" style="48" customWidth="1"/>
    <col min="520" max="520" width="11.5703125" style="48" customWidth="1"/>
    <col min="521" max="521" width="8.42578125" style="48" customWidth="1"/>
    <col min="522" max="522" width="10.28515625" style="48" customWidth="1"/>
    <col min="523" max="523" width="6.140625" style="48" customWidth="1"/>
    <col min="524" max="524" width="11.42578125" style="48" customWidth="1"/>
    <col min="525" max="525" width="12.28515625" style="48" customWidth="1"/>
    <col min="526" max="526" width="12.7109375" style="48" customWidth="1"/>
    <col min="527" max="527" width="7.140625" style="48" customWidth="1"/>
    <col min="528" max="528" width="11.5703125" style="48" customWidth="1"/>
    <col min="529" max="529" width="8.7109375" style="48" customWidth="1"/>
    <col min="530" max="530" width="10.28515625" style="48" customWidth="1"/>
    <col min="531" max="531" width="11.42578125" style="48" customWidth="1"/>
    <col min="532" max="532" width="17.28515625" style="48" customWidth="1"/>
    <col min="533" max="773" width="9.140625" style="48"/>
    <col min="774" max="774" width="3.140625" style="48" customWidth="1"/>
    <col min="775" max="775" width="10.140625" style="48" customWidth="1"/>
    <col min="776" max="776" width="11.5703125" style="48" customWidth="1"/>
    <col min="777" max="777" width="8.42578125" style="48" customWidth="1"/>
    <col min="778" max="778" width="10.28515625" style="48" customWidth="1"/>
    <col min="779" max="779" width="6.140625" style="48" customWidth="1"/>
    <col min="780" max="780" width="11.42578125" style="48" customWidth="1"/>
    <col min="781" max="781" width="12.28515625" style="48" customWidth="1"/>
    <col min="782" max="782" width="12.7109375" style="48" customWidth="1"/>
    <col min="783" max="783" width="7.140625" style="48" customWidth="1"/>
    <col min="784" max="784" width="11.5703125" style="48" customWidth="1"/>
    <col min="785" max="785" width="8.7109375" style="48" customWidth="1"/>
    <col min="786" max="786" width="10.28515625" style="48" customWidth="1"/>
    <col min="787" max="787" width="11.42578125" style="48" customWidth="1"/>
    <col min="788" max="788" width="17.28515625" style="48" customWidth="1"/>
    <col min="789" max="1029" width="9.140625" style="48"/>
    <col min="1030" max="1030" width="3.140625" style="48" customWidth="1"/>
    <col min="1031" max="1031" width="10.140625" style="48" customWidth="1"/>
    <col min="1032" max="1032" width="11.5703125" style="48" customWidth="1"/>
    <col min="1033" max="1033" width="8.42578125" style="48" customWidth="1"/>
    <col min="1034" max="1034" width="10.28515625" style="48" customWidth="1"/>
    <col min="1035" max="1035" width="6.140625" style="48" customWidth="1"/>
    <col min="1036" max="1036" width="11.42578125" style="48" customWidth="1"/>
    <col min="1037" max="1037" width="12.28515625" style="48" customWidth="1"/>
    <col min="1038" max="1038" width="12.7109375" style="48" customWidth="1"/>
    <col min="1039" max="1039" width="7.140625" style="48" customWidth="1"/>
    <col min="1040" max="1040" width="11.5703125" style="48" customWidth="1"/>
    <col min="1041" max="1041" width="8.7109375" style="48" customWidth="1"/>
    <col min="1042" max="1042" width="10.28515625" style="48" customWidth="1"/>
    <col min="1043" max="1043" width="11.42578125" style="48" customWidth="1"/>
    <col min="1044" max="1044" width="17.28515625" style="48" customWidth="1"/>
    <col min="1045" max="1285" width="9.140625" style="48"/>
    <col min="1286" max="1286" width="3.140625" style="48" customWidth="1"/>
    <col min="1287" max="1287" width="10.140625" style="48" customWidth="1"/>
    <col min="1288" max="1288" width="11.5703125" style="48" customWidth="1"/>
    <col min="1289" max="1289" width="8.42578125" style="48" customWidth="1"/>
    <col min="1290" max="1290" width="10.28515625" style="48" customWidth="1"/>
    <col min="1291" max="1291" width="6.140625" style="48" customWidth="1"/>
    <col min="1292" max="1292" width="11.42578125" style="48" customWidth="1"/>
    <col min="1293" max="1293" width="12.28515625" style="48" customWidth="1"/>
    <col min="1294" max="1294" width="12.7109375" style="48" customWidth="1"/>
    <col min="1295" max="1295" width="7.140625" style="48" customWidth="1"/>
    <col min="1296" max="1296" width="11.5703125" style="48" customWidth="1"/>
    <col min="1297" max="1297" width="8.7109375" style="48" customWidth="1"/>
    <col min="1298" max="1298" width="10.28515625" style="48" customWidth="1"/>
    <col min="1299" max="1299" width="11.42578125" style="48" customWidth="1"/>
    <col min="1300" max="1300" width="17.28515625" style="48" customWidth="1"/>
    <col min="1301" max="1541" width="9.140625" style="48"/>
    <col min="1542" max="1542" width="3.140625" style="48" customWidth="1"/>
    <col min="1543" max="1543" width="10.140625" style="48" customWidth="1"/>
    <col min="1544" max="1544" width="11.5703125" style="48" customWidth="1"/>
    <col min="1545" max="1545" width="8.42578125" style="48" customWidth="1"/>
    <col min="1546" max="1546" width="10.28515625" style="48" customWidth="1"/>
    <col min="1547" max="1547" width="6.140625" style="48" customWidth="1"/>
    <col min="1548" max="1548" width="11.42578125" style="48" customWidth="1"/>
    <col min="1549" max="1549" width="12.28515625" style="48" customWidth="1"/>
    <col min="1550" max="1550" width="12.7109375" style="48" customWidth="1"/>
    <col min="1551" max="1551" width="7.140625" style="48" customWidth="1"/>
    <col min="1552" max="1552" width="11.5703125" style="48" customWidth="1"/>
    <col min="1553" max="1553" width="8.7109375" style="48" customWidth="1"/>
    <col min="1554" max="1554" width="10.28515625" style="48" customWidth="1"/>
    <col min="1555" max="1555" width="11.42578125" style="48" customWidth="1"/>
    <col min="1556" max="1556" width="17.28515625" style="48" customWidth="1"/>
    <col min="1557" max="1797" width="9.140625" style="48"/>
    <col min="1798" max="1798" width="3.140625" style="48" customWidth="1"/>
    <col min="1799" max="1799" width="10.140625" style="48" customWidth="1"/>
    <col min="1800" max="1800" width="11.5703125" style="48" customWidth="1"/>
    <col min="1801" max="1801" width="8.42578125" style="48" customWidth="1"/>
    <col min="1802" max="1802" width="10.28515625" style="48" customWidth="1"/>
    <col min="1803" max="1803" width="6.140625" style="48" customWidth="1"/>
    <col min="1804" max="1804" width="11.42578125" style="48" customWidth="1"/>
    <col min="1805" max="1805" width="12.28515625" style="48" customWidth="1"/>
    <col min="1806" max="1806" width="12.7109375" style="48" customWidth="1"/>
    <col min="1807" max="1807" width="7.140625" style="48" customWidth="1"/>
    <col min="1808" max="1808" width="11.5703125" style="48" customWidth="1"/>
    <col min="1809" max="1809" width="8.7109375" style="48" customWidth="1"/>
    <col min="1810" max="1810" width="10.28515625" style="48" customWidth="1"/>
    <col min="1811" max="1811" width="11.42578125" style="48" customWidth="1"/>
    <col min="1812" max="1812" width="17.28515625" style="48" customWidth="1"/>
    <col min="1813" max="2053" width="9.140625" style="48"/>
    <col min="2054" max="2054" width="3.140625" style="48" customWidth="1"/>
    <col min="2055" max="2055" width="10.140625" style="48" customWidth="1"/>
    <col min="2056" max="2056" width="11.5703125" style="48" customWidth="1"/>
    <col min="2057" max="2057" width="8.42578125" style="48" customWidth="1"/>
    <col min="2058" max="2058" width="10.28515625" style="48" customWidth="1"/>
    <col min="2059" max="2059" width="6.140625" style="48" customWidth="1"/>
    <col min="2060" max="2060" width="11.42578125" style="48" customWidth="1"/>
    <col min="2061" max="2061" width="12.28515625" style="48" customWidth="1"/>
    <col min="2062" max="2062" width="12.7109375" style="48" customWidth="1"/>
    <col min="2063" max="2063" width="7.140625" style="48" customWidth="1"/>
    <col min="2064" max="2064" width="11.5703125" style="48" customWidth="1"/>
    <col min="2065" max="2065" width="8.7109375" style="48" customWidth="1"/>
    <col min="2066" max="2066" width="10.28515625" style="48" customWidth="1"/>
    <col min="2067" max="2067" width="11.42578125" style="48" customWidth="1"/>
    <col min="2068" max="2068" width="17.28515625" style="48" customWidth="1"/>
    <col min="2069" max="2309" width="9.140625" style="48"/>
    <col min="2310" max="2310" width="3.140625" style="48" customWidth="1"/>
    <col min="2311" max="2311" width="10.140625" style="48" customWidth="1"/>
    <col min="2312" max="2312" width="11.5703125" style="48" customWidth="1"/>
    <col min="2313" max="2313" width="8.42578125" style="48" customWidth="1"/>
    <col min="2314" max="2314" width="10.28515625" style="48" customWidth="1"/>
    <col min="2315" max="2315" width="6.140625" style="48" customWidth="1"/>
    <col min="2316" max="2316" width="11.42578125" style="48" customWidth="1"/>
    <col min="2317" max="2317" width="12.28515625" style="48" customWidth="1"/>
    <col min="2318" max="2318" width="12.7109375" style="48" customWidth="1"/>
    <col min="2319" max="2319" width="7.140625" style="48" customWidth="1"/>
    <col min="2320" max="2320" width="11.5703125" style="48" customWidth="1"/>
    <col min="2321" max="2321" width="8.7109375" style="48" customWidth="1"/>
    <col min="2322" max="2322" width="10.28515625" style="48" customWidth="1"/>
    <col min="2323" max="2323" width="11.42578125" style="48" customWidth="1"/>
    <col min="2324" max="2324" width="17.28515625" style="48" customWidth="1"/>
    <col min="2325" max="2565" width="9.140625" style="48"/>
    <col min="2566" max="2566" width="3.140625" style="48" customWidth="1"/>
    <col min="2567" max="2567" width="10.140625" style="48" customWidth="1"/>
    <col min="2568" max="2568" width="11.5703125" style="48" customWidth="1"/>
    <col min="2569" max="2569" width="8.42578125" style="48" customWidth="1"/>
    <col min="2570" max="2570" width="10.28515625" style="48" customWidth="1"/>
    <col min="2571" max="2571" width="6.140625" style="48" customWidth="1"/>
    <col min="2572" max="2572" width="11.42578125" style="48" customWidth="1"/>
    <col min="2573" max="2573" width="12.28515625" style="48" customWidth="1"/>
    <col min="2574" max="2574" width="12.7109375" style="48" customWidth="1"/>
    <col min="2575" max="2575" width="7.140625" style="48" customWidth="1"/>
    <col min="2576" max="2576" width="11.5703125" style="48" customWidth="1"/>
    <col min="2577" max="2577" width="8.7109375" style="48" customWidth="1"/>
    <col min="2578" max="2578" width="10.28515625" style="48" customWidth="1"/>
    <col min="2579" max="2579" width="11.42578125" style="48" customWidth="1"/>
    <col min="2580" max="2580" width="17.28515625" style="48" customWidth="1"/>
    <col min="2581" max="2821" width="9.140625" style="48"/>
    <col min="2822" max="2822" width="3.140625" style="48" customWidth="1"/>
    <col min="2823" max="2823" width="10.140625" style="48" customWidth="1"/>
    <col min="2824" max="2824" width="11.5703125" style="48" customWidth="1"/>
    <col min="2825" max="2825" width="8.42578125" style="48" customWidth="1"/>
    <col min="2826" max="2826" width="10.28515625" style="48" customWidth="1"/>
    <col min="2827" max="2827" width="6.140625" style="48" customWidth="1"/>
    <col min="2828" max="2828" width="11.42578125" style="48" customWidth="1"/>
    <col min="2829" max="2829" width="12.28515625" style="48" customWidth="1"/>
    <col min="2830" max="2830" width="12.7109375" style="48" customWidth="1"/>
    <col min="2831" max="2831" width="7.140625" style="48" customWidth="1"/>
    <col min="2832" max="2832" width="11.5703125" style="48" customWidth="1"/>
    <col min="2833" max="2833" width="8.7109375" style="48" customWidth="1"/>
    <col min="2834" max="2834" width="10.28515625" style="48" customWidth="1"/>
    <col min="2835" max="2835" width="11.42578125" style="48" customWidth="1"/>
    <col min="2836" max="2836" width="17.28515625" style="48" customWidth="1"/>
    <col min="2837" max="3077" width="9.140625" style="48"/>
    <col min="3078" max="3078" width="3.140625" style="48" customWidth="1"/>
    <col min="3079" max="3079" width="10.140625" style="48" customWidth="1"/>
    <col min="3080" max="3080" width="11.5703125" style="48" customWidth="1"/>
    <col min="3081" max="3081" width="8.42578125" style="48" customWidth="1"/>
    <col min="3082" max="3082" width="10.28515625" style="48" customWidth="1"/>
    <col min="3083" max="3083" width="6.140625" style="48" customWidth="1"/>
    <col min="3084" max="3084" width="11.42578125" style="48" customWidth="1"/>
    <col min="3085" max="3085" width="12.28515625" style="48" customWidth="1"/>
    <col min="3086" max="3086" width="12.7109375" style="48" customWidth="1"/>
    <col min="3087" max="3087" width="7.140625" style="48" customWidth="1"/>
    <col min="3088" max="3088" width="11.5703125" style="48" customWidth="1"/>
    <col min="3089" max="3089" width="8.7109375" style="48" customWidth="1"/>
    <col min="3090" max="3090" width="10.28515625" style="48" customWidth="1"/>
    <col min="3091" max="3091" width="11.42578125" style="48" customWidth="1"/>
    <col min="3092" max="3092" width="17.28515625" style="48" customWidth="1"/>
    <col min="3093" max="3333" width="9.140625" style="48"/>
    <col min="3334" max="3334" width="3.140625" style="48" customWidth="1"/>
    <col min="3335" max="3335" width="10.140625" style="48" customWidth="1"/>
    <col min="3336" max="3336" width="11.5703125" style="48" customWidth="1"/>
    <col min="3337" max="3337" width="8.42578125" style="48" customWidth="1"/>
    <col min="3338" max="3338" width="10.28515625" style="48" customWidth="1"/>
    <col min="3339" max="3339" width="6.140625" style="48" customWidth="1"/>
    <col min="3340" max="3340" width="11.42578125" style="48" customWidth="1"/>
    <col min="3341" max="3341" width="12.28515625" style="48" customWidth="1"/>
    <col min="3342" max="3342" width="12.7109375" style="48" customWidth="1"/>
    <col min="3343" max="3343" width="7.140625" style="48" customWidth="1"/>
    <col min="3344" max="3344" width="11.5703125" style="48" customWidth="1"/>
    <col min="3345" max="3345" width="8.7109375" style="48" customWidth="1"/>
    <col min="3346" max="3346" width="10.28515625" style="48" customWidth="1"/>
    <col min="3347" max="3347" width="11.42578125" style="48" customWidth="1"/>
    <col min="3348" max="3348" width="17.28515625" style="48" customWidth="1"/>
    <col min="3349" max="3589" width="9.140625" style="48"/>
    <col min="3590" max="3590" width="3.140625" style="48" customWidth="1"/>
    <col min="3591" max="3591" width="10.140625" style="48" customWidth="1"/>
    <col min="3592" max="3592" width="11.5703125" style="48" customWidth="1"/>
    <col min="3593" max="3593" width="8.42578125" style="48" customWidth="1"/>
    <col min="3594" max="3594" width="10.28515625" style="48" customWidth="1"/>
    <col min="3595" max="3595" width="6.140625" style="48" customWidth="1"/>
    <col min="3596" max="3596" width="11.42578125" style="48" customWidth="1"/>
    <col min="3597" max="3597" width="12.28515625" style="48" customWidth="1"/>
    <col min="3598" max="3598" width="12.7109375" style="48" customWidth="1"/>
    <col min="3599" max="3599" width="7.140625" style="48" customWidth="1"/>
    <col min="3600" max="3600" width="11.5703125" style="48" customWidth="1"/>
    <col min="3601" max="3601" width="8.7109375" style="48" customWidth="1"/>
    <col min="3602" max="3602" width="10.28515625" style="48" customWidth="1"/>
    <col min="3603" max="3603" width="11.42578125" style="48" customWidth="1"/>
    <col min="3604" max="3604" width="17.28515625" style="48" customWidth="1"/>
    <col min="3605" max="3845" width="9.140625" style="48"/>
    <col min="3846" max="3846" width="3.140625" style="48" customWidth="1"/>
    <col min="3847" max="3847" width="10.140625" style="48" customWidth="1"/>
    <col min="3848" max="3848" width="11.5703125" style="48" customWidth="1"/>
    <col min="3849" max="3849" width="8.42578125" style="48" customWidth="1"/>
    <col min="3850" max="3850" width="10.28515625" style="48" customWidth="1"/>
    <col min="3851" max="3851" width="6.140625" style="48" customWidth="1"/>
    <col min="3852" max="3852" width="11.42578125" style="48" customWidth="1"/>
    <col min="3853" max="3853" width="12.28515625" style="48" customWidth="1"/>
    <col min="3854" max="3854" width="12.7109375" style="48" customWidth="1"/>
    <col min="3855" max="3855" width="7.140625" style="48" customWidth="1"/>
    <col min="3856" max="3856" width="11.5703125" style="48" customWidth="1"/>
    <col min="3857" max="3857" width="8.7109375" style="48" customWidth="1"/>
    <col min="3858" max="3858" width="10.28515625" style="48" customWidth="1"/>
    <col min="3859" max="3859" width="11.42578125" style="48" customWidth="1"/>
    <col min="3860" max="3860" width="17.28515625" style="48" customWidth="1"/>
    <col min="3861" max="4101" width="9.140625" style="48"/>
    <col min="4102" max="4102" width="3.140625" style="48" customWidth="1"/>
    <col min="4103" max="4103" width="10.140625" style="48" customWidth="1"/>
    <col min="4104" max="4104" width="11.5703125" style="48" customWidth="1"/>
    <col min="4105" max="4105" width="8.42578125" style="48" customWidth="1"/>
    <col min="4106" max="4106" width="10.28515625" style="48" customWidth="1"/>
    <col min="4107" max="4107" width="6.140625" style="48" customWidth="1"/>
    <col min="4108" max="4108" width="11.42578125" style="48" customWidth="1"/>
    <col min="4109" max="4109" width="12.28515625" style="48" customWidth="1"/>
    <col min="4110" max="4110" width="12.7109375" style="48" customWidth="1"/>
    <col min="4111" max="4111" width="7.140625" style="48" customWidth="1"/>
    <col min="4112" max="4112" width="11.5703125" style="48" customWidth="1"/>
    <col min="4113" max="4113" width="8.7109375" style="48" customWidth="1"/>
    <col min="4114" max="4114" width="10.28515625" style="48" customWidth="1"/>
    <col min="4115" max="4115" width="11.42578125" style="48" customWidth="1"/>
    <col min="4116" max="4116" width="17.28515625" style="48" customWidth="1"/>
    <col min="4117" max="4357" width="9.140625" style="48"/>
    <col min="4358" max="4358" width="3.140625" style="48" customWidth="1"/>
    <col min="4359" max="4359" width="10.140625" style="48" customWidth="1"/>
    <col min="4360" max="4360" width="11.5703125" style="48" customWidth="1"/>
    <col min="4361" max="4361" width="8.42578125" style="48" customWidth="1"/>
    <col min="4362" max="4362" width="10.28515625" style="48" customWidth="1"/>
    <col min="4363" max="4363" width="6.140625" style="48" customWidth="1"/>
    <col min="4364" max="4364" width="11.42578125" style="48" customWidth="1"/>
    <col min="4365" max="4365" width="12.28515625" style="48" customWidth="1"/>
    <col min="4366" max="4366" width="12.7109375" style="48" customWidth="1"/>
    <col min="4367" max="4367" width="7.140625" style="48" customWidth="1"/>
    <col min="4368" max="4368" width="11.5703125" style="48" customWidth="1"/>
    <col min="4369" max="4369" width="8.7109375" style="48" customWidth="1"/>
    <col min="4370" max="4370" width="10.28515625" style="48" customWidth="1"/>
    <col min="4371" max="4371" width="11.42578125" style="48" customWidth="1"/>
    <col min="4372" max="4372" width="17.28515625" style="48" customWidth="1"/>
    <col min="4373" max="4613" width="9.140625" style="48"/>
    <col min="4614" max="4614" width="3.140625" style="48" customWidth="1"/>
    <col min="4615" max="4615" width="10.140625" style="48" customWidth="1"/>
    <col min="4616" max="4616" width="11.5703125" style="48" customWidth="1"/>
    <col min="4617" max="4617" width="8.42578125" style="48" customWidth="1"/>
    <col min="4618" max="4618" width="10.28515625" style="48" customWidth="1"/>
    <col min="4619" max="4619" width="6.140625" style="48" customWidth="1"/>
    <col min="4620" max="4620" width="11.42578125" style="48" customWidth="1"/>
    <col min="4621" max="4621" width="12.28515625" style="48" customWidth="1"/>
    <col min="4622" max="4622" width="12.7109375" style="48" customWidth="1"/>
    <col min="4623" max="4623" width="7.140625" style="48" customWidth="1"/>
    <col min="4624" max="4624" width="11.5703125" style="48" customWidth="1"/>
    <col min="4625" max="4625" width="8.7109375" style="48" customWidth="1"/>
    <col min="4626" max="4626" width="10.28515625" style="48" customWidth="1"/>
    <col min="4627" max="4627" width="11.42578125" style="48" customWidth="1"/>
    <col min="4628" max="4628" width="17.28515625" style="48" customWidth="1"/>
    <col min="4629" max="4869" width="9.140625" style="48"/>
    <col min="4870" max="4870" width="3.140625" style="48" customWidth="1"/>
    <col min="4871" max="4871" width="10.140625" style="48" customWidth="1"/>
    <col min="4872" max="4872" width="11.5703125" style="48" customWidth="1"/>
    <col min="4873" max="4873" width="8.42578125" style="48" customWidth="1"/>
    <col min="4874" max="4874" width="10.28515625" style="48" customWidth="1"/>
    <col min="4875" max="4875" width="6.140625" style="48" customWidth="1"/>
    <col min="4876" max="4876" width="11.42578125" style="48" customWidth="1"/>
    <col min="4877" max="4877" width="12.28515625" style="48" customWidth="1"/>
    <col min="4878" max="4878" width="12.7109375" style="48" customWidth="1"/>
    <col min="4879" max="4879" width="7.140625" style="48" customWidth="1"/>
    <col min="4880" max="4880" width="11.5703125" style="48" customWidth="1"/>
    <col min="4881" max="4881" width="8.7109375" style="48" customWidth="1"/>
    <col min="4882" max="4882" width="10.28515625" style="48" customWidth="1"/>
    <col min="4883" max="4883" width="11.42578125" style="48" customWidth="1"/>
    <col min="4884" max="4884" width="17.28515625" style="48" customWidth="1"/>
    <col min="4885" max="5125" width="9.140625" style="48"/>
    <col min="5126" max="5126" width="3.140625" style="48" customWidth="1"/>
    <col min="5127" max="5127" width="10.140625" style="48" customWidth="1"/>
    <col min="5128" max="5128" width="11.5703125" style="48" customWidth="1"/>
    <col min="5129" max="5129" width="8.42578125" style="48" customWidth="1"/>
    <col min="5130" max="5130" width="10.28515625" style="48" customWidth="1"/>
    <col min="5131" max="5131" width="6.140625" style="48" customWidth="1"/>
    <col min="5132" max="5132" width="11.42578125" style="48" customWidth="1"/>
    <col min="5133" max="5133" width="12.28515625" style="48" customWidth="1"/>
    <col min="5134" max="5134" width="12.7109375" style="48" customWidth="1"/>
    <col min="5135" max="5135" width="7.140625" style="48" customWidth="1"/>
    <col min="5136" max="5136" width="11.5703125" style="48" customWidth="1"/>
    <col min="5137" max="5137" width="8.7109375" style="48" customWidth="1"/>
    <col min="5138" max="5138" width="10.28515625" style="48" customWidth="1"/>
    <col min="5139" max="5139" width="11.42578125" style="48" customWidth="1"/>
    <col min="5140" max="5140" width="17.28515625" style="48" customWidth="1"/>
    <col min="5141" max="5381" width="9.140625" style="48"/>
    <col min="5382" max="5382" width="3.140625" style="48" customWidth="1"/>
    <col min="5383" max="5383" width="10.140625" style="48" customWidth="1"/>
    <col min="5384" max="5384" width="11.5703125" style="48" customWidth="1"/>
    <col min="5385" max="5385" width="8.42578125" style="48" customWidth="1"/>
    <col min="5386" max="5386" width="10.28515625" style="48" customWidth="1"/>
    <col min="5387" max="5387" width="6.140625" style="48" customWidth="1"/>
    <col min="5388" max="5388" width="11.42578125" style="48" customWidth="1"/>
    <col min="5389" max="5389" width="12.28515625" style="48" customWidth="1"/>
    <col min="5390" max="5390" width="12.7109375" style="48" customWidth="1"/>
    <col min="5391" max="5391" width="7.140625" style="48" customWidth="1"/>
    <col min="5392" max="5392" width="11.5703125" style="48" customWidth="1"/>
    <col min="5393" max="5393" width="8.7109375" style="48" customWidth="1"/>
    <col min="5394" max="5394" width="10.28515625" style="48" customWidth="1"/>
    <col min="5395" max="5395" width="11.42578125" style="48" customWidth="1"/>
    <col min="5396" max="5396" width="17.28515625" style="48" customWidth="1"/>
    <col min="5397" max="5637" width="9.140625" style="48"/>
    <col min="5638" max="5638" width="3.140625" style="48" customWidth="1"/>
    <col min="5639" max="5639" width="10.140625" style="48" customWidth="1"/>
    <col min="5640" max="5640" width="11.5703125" style="48" customWidth="1"/>
    <col min="5641" max="5641" width="8.42578125" style="48" customWidth="1"/>
    <col min="5642" max="5642" width="10.28515625" style="48" customWidth="1"/>
    <col min="5643" max="5643" width="6.140625" style="48" customWidth="1"/>
    <col min="5644" max="5644" width="11.42578125" style="48" customWidth="1"/>
    <col min="5645" max="5645" width="12.28515625" style="48" customWidth="1"/>
    <col min="5646" max="5646" width="12.7109375" style="48" customWidth="1"/>
    <col min="5647" max="5647" width="7.140625" style="48" customWidth="1"/>
    <col min="5648" max="5648" width="11.5703125" style="48" customWidth="1"/>
    <col min="5649" max="5649" width="8.7109375" style="48" customWidth="1"/>
    <col min="5650" max="5650" width="10.28515625" style="48" customWidth="1"/>
    <col min="5651" max="5651" width="11.42578125" style="48" customWidth="1"/>
    <col min="5652" max="5652" width="17.28515625" style="48" customWidth="1"/>
    <col min="5653" max="5893" width="9.140625" style="48"/>
    <col min="5894" max="5894" width="3.140625" style="48" customWidth="1"/>
    <col min="5895" max="5895" width="10.140625" style="48" customWidth="1"/>
    <col min="5896" max="5896" width="11.5703125" style="48" customWidth="1"/>
    <col min="5897" max="5897" width="8.42578125" style="48" customWidth="1"/>
    <col min="5898" max="5898" width="10.28515625" style="48" customWidth="1"/>
    <col min="5899" max="5899" width="6.140625" style="48" customWidth="1"/>
    <col min="5900" max="5900" width="11.42578125" style="48" customWidth="1"/>
    <col min="5901" max="5901" width="12.28515625" style="48" customWidth="1"/>
    <col min="5902" max="5902" width="12.7109375" style="48" customWidth="1"/>
    <col min="5903" max="5903" width="7.140625" style="48" customWidth="1"/>
    <col min="5904" max="5904" width="11.5703125" style="48" customWidth="1"/>
    <col min="5905" max="5905" width="8.7109375" style="48" customWidth="1"/>
    <col min="5906" max="5906" width="10.28515625" style="48" customWidth="1"/>
    <col min="5907" max="5907" width="11.42578125" style="48" customWidth="1"/>
    <col min="5908" max="5908" width="17.28515625" style="48" customWidth="1"/>
    <col min="5909" max="6149" width="9.140625" style="48"/>
    <col min="6150" max="6150" width="3.140625" style="48" customWidth="1"/>
    <col min="6151" max="6151" width="10.140625" style="48" customWidth="1"/>
    <col min="6152" max="6152" width="11.5703125" style="48" customWidth="1"/>
    <col min="6153" max="6153" width="8.42578125" style="48" customWidth="1"/>
    <col min="6154" max="6154" width="10.28515625" style="48" customWidth="1"/>
    <col min="6155" max="6155" width="6.140625" style="48" customWidth="1"/>
    <col min="6156" max="6156" width="11.42578125" style="48" customWidth="1"/>
    <col min="6157" max="6157" width="12.28515625" style="48" customWidth="1"/>
    <col min="6158" max="6158" width="12.7109375" style="48" customWidth="1"/>
    <col min="6159" max="6159" width="7.140625" style="48" customWidth="1"/>
    <col min="6160" max="6160" width="11.5703125" style="48" customWidth="1"/>
    <col min="6161" max="6161" width="8.7109375" style="48" customWidth="1"/>
    <col min="6162" max="6162" width="10.28515625" style="48" customWidth="1"/>
    <col min="6163" max="6163" width="11.42578125" style="48" customWidth="1"/>
    <col min="6164" max="6164" width="17.28515625" style="48" customWidth="1"/>
    <col min="6165" max="6405" width="9.140625" style="48"/>
    <col min="6406" max="6406" width="3.140625" style="48" customWidth="1"/>
    <col min="6407" max="6407" width="10.140625" style="48" customWidth="1"/>
    <col min="6408" max="6408" width="11.5703125" style="48" customWidth="1"/>
    <col min="6409" max="6409" width="8.42578125" style="48" customWidth="1"/>
    <col min="6410" max="6410" width="10.28515625" style="48" customWidth="1"/>
    <col min="6411" max="6411" width="6.140625" style="48" customWidth="1"/>
    <col min="6412" max="6412" width="11.42578125" style="48" customWidth="1"/>
    <col min="6413" max="6413" width="12.28515625" style="48" customWidth="1"/>
    <col min="6414" max="6414" width="12.7109375" style="48" customWidth="1"/>
    <col min="6415" max="6415" width="7.140625" style="48" customWidth="1"/>
    <col min="6416" max="6416" width="11.5703125" style="48" customWidth="1"/>
    <col min="6417" max="6417" width="8.7109375" style="48" customWidth="1"/>
    <col min="6418" max="6418" width="10.28515625" style="48" customWidth="1"/>
    <col min="6419" max="6419" width="11.42578125" style="48" customWidth="1"/>
    <col min="6420" max="6420" width="17.28515625" style="48" customWidth="1"/>
    <col min="6421" max="6661" width="9.140625" style="48"/>
    <col min="6662" max="6662" width="3.140625" style="48" customWidth="1"/>
    <col min="6663" max="6663" width="10.140625" style="48" customWidth="1"/>
    <col min="6664" max="6664" width="11.5703125" style="48" customWidth="1"/>
    <col min="6665" max="6665" width="8.42578125" style="48" customWidth="1"/>
    <col min="6666" max="6666" width="10.28515625" style="48" customWidth="1"/>
    <col min="6667" max="6667" width="6.140625" style="48" customWidth="1"/>
    <col min="6668" max="6668" width="11.42578125" style="48" customWidth="1"/>
    <col min="6669" max="6669" width="12.28515625" style="48" customWidth="1"/>
    <col min="6670" max="6670" width="12.7109375" style="48" customWidth="1"/>
    <col min="6671" max="6671" width="7.140625" style="48" customWidth="1"/>
    <col min="6672" max="6672" width="11.5703125" style="48" customWidth="1"/>
    <col min="6673" max="6673" width="8.7109375" style="48" customWidth="1"/>
    <col min="6674" max="6674" width="10.28515625" style="48" customWidth="1"/>
    <col min="6675" max="6675" width="11.42578125" style="48" customWidth="1"/>
    <col min="6676" max="6676" width="17.28515625" style="48" customWidth="1"/>
    <col min="6677" max="6917" width="9.140625" style="48"/>
    <col min="6918" max="6918" width="3.140625" style="48" customWidth="1"/>
    <col min="6919" max="6919" width="10.140625" style="48" customWidth="1"/>
    <col min="6920" max="6920" width="11.5703125" style="48" customWidth="1"/>
    <col min="6921" max="6921" width="8.42578125" style="48" customWidth="1"/>
    <col min="6922" max="6922" width="10.28515625" style="48" customWidth="1"/>
    <col min="6923" max="6923" width="6.140625" style="48" customWidth="1"/>
    <col min="6924" max="6924" width="11.42578125" style="48" customWidth="1"/>
    <col min="6925" max="6925" width="12.28515625" style="48" customWidth="1"/>
    <col min="6926" max="6926" width="12.7109375" style="48" customWidth="1"/>
    <col min="6927" max="6927" width="7.140625" style="48" customWidth="1"/>
    <col min="6928" max="6928" width="11.5703125" style="48" customWidth="1"/>
    <col min="6929" max="6929" width="8.7109375" style="48" customWidth="1"/>
    <col min="6930" max="6930" width="10.28515625" style="48" customWidth="1"/>
    <col min="6931" max="6931" width="11.42578125" style="48" customWidth="1"/>
    <col min="6932" max="6932" width="17.28515625" style="48" customWidth="1"/>
    <col min="6933" max="7173" width="9.140625" style="48"/>
    <col min="7174" max="7174" width="3.140625" style="48" customWidth="1"/>
    <col min="7175" max="7175" width="10.140625" style="48" customWidth="1"/>
    <col min="7176" max="7176" width="11.5703125" style="48" customWidth="1"/>
    <col min="7177" max="7177" width="8.42578125" style="48" customWidth="1"/>
    <col min="7178" max="7178" width="10.28515625" style="48" customWidth="1"/>
    <col min="7179" max="7179" width="6.140625" style="48" customWidth="1"/>
    <col min="7180" max="7180" width="11.42578125" style="48" customWidth="1"/>
    <col min="7181" max="7181" width="12.28515625" style="48" customWidth="1"/>
    <col min="7182" max="7182" width="12.7109375" style="48" customWidth="1"/>
    <col min="7183" max="7183" width="7.140625" style="48" customWidth="1"/>
    <col min="7184" max="7184" width="11.5703125" style="48" customWidth="1"/>
    <col min="7185" max="7185" width="8.7109375" style="48" customWidth="1"/>
    <col min="7186" max="7186" width="10.28515625" style="48" customWidth="1"/>
    <col min="7187" max="7187" width="11.42578125" style="48" customWidth="1"/>
    <col min="7188" max="7188" width="17.28515625" style="48" customWidth="1"/>
    <col min="7189" max="7429" width="9.140625" style="48"/>
    <col min="7430" max="7430" width="3.140625" style="48" customWidth="1"/>
    <col min="7431" max="7431" width="10.140625" style="48" customWidth="1"/>
    <col min="7432" max="7432" width="11.5703125" style="48" customWidth="1"/>
    <col min="7433" max="7433" width="8.42578125" style="48" customWidth="1"/>
    <col min="7434" max="7434" width="10.28515625" style="48" customWidth="1"/>
    <col min="7435" max="7435" width="6.140625" style="48" customWidth="1"/>
    <col min="7436" max="7436" width="11.42578125" style="48" customWidth="1"/>
    <col min="7437" max="7437" width="12.28515625" style="48" customWidth="1"/>
    <col min="7438" max="7438" width="12.7109375" style="48" customWidth="1"/>
    <col min="7439" max="7439" width="7.140625" style="48" customWidth="1"/>
    <col min="7440" max="7440" width="11.5703125" style="48" customWidth="1"/>
    <col min="7441" max="7441" width="8.7109375" style="48" customWidth="1"/>
    <col min="7442" max="7442" width="10.28515625" style="48" customWidth="1"/>
    <col min="7443" max="7443" width="11.42578125" style="48" customWidth="1"/>
    <col min="7444" max="7444" width="17.28515625" style="48" customWidth="1"/>
    <col min="7445" max="7685" width="9.140625" style="48"/>
    <col min="7686" max="7686" width="3.140625" style="48" customWidth="1"/>
    <col min="7687" max="7687" width="10.140625" style="48" customWidth="1"/>
    <col min="7688" max="7688" width="11.5703125" style="48" customWidth="1"/>
    <col min="7689" max="7689" width="8.42578125" style="48" customWidth="1"/>
    <col min="7690" max="7690" width="10.28515625" style="48" customWidth="1"/>
    <col min="7691" max="7691" width="6.140625" style="48" customWidth="1"/>
    <col min="7692" max="7692" width="11.42578125" style="48" customWidth="1"/>
    <col min="7693" max="7693" width="12.28515625" style="48" customWidth="1"/>
    <col min="7694" max="7694" width="12.7109375" style="48" customWidth="1"/>
    <col min="7695" max="7695" width="7.140625" style="48" customWidth="1"/>
    <col min="7696" max="7696" width="11.5703125" style="48" customWidth="1"/>
    <col min="7697" max="7697" width="8.7109375" style="48" customWidth="1"/>
    <col min="7698" max="7698" width="10.28515625" style="48" customWidth="1"/>
    <col min="7699" max="7699" width="11.42578125" style="48" customWidth="1"/>
    <col min="7700" max="7700" width="17.28515625" style="48" customWidth="1"/>
    <col min="7701" max="7941" width="9.140625" style="48"/>
    <col min="7942" max="7942" width="3.140625" style="48" customWidth="1"/>
    <col min="7943" max="7943" width="10.140625" style="48" customWidth="1"/>
    <col min="7944" max="7944" width="11.5703125" style="48" customWidth="1"/>
    <col min="7945" max="7945" width="8.42578125" style="48" customWidth="1"/>
    <col min="7946" max="7946" width="10.28515625" style="48" customWidth="1"/>
    <col min="7947" max="7947" width="6.140625" style="48" customWidth="1"/>
    <col min="7948" max="7948" width="11.42578125" style="48" customWidth="1"/>
    <col min="7949" max="7949" width="12.28515625" style="48" customWidth="1"/>
    <col min="7950" max="7950" width="12.7109375" style="48" customWidth="1"/>
    <col min="7951" max="7951" width="7.140625" style="48" customWidth="1"/>
    <col min="7952" max="7952" width="11.5703125" style="48" customWidth="1"/>
    <col min="7953" max="7953" width="8.7109375" style="48" customWidth="1"/>
    <col min="7954" max="7954" width="10.28515625" style="48" customWidth="1"/>
    <col min="7955" max="7955" width="11.42578125" style="48" customWidth="1"/>
    <col min="7956" max="7956" width="17.28515625" style="48" customWidth="1"/>
    <col min="7957" max="8197" width="9.140625" style="48"/>
    <col min="8198" max="8198" width="3.140625" style="48" customWidth="1"/>
    <col min="8199" max="8199" width="10.140625" style="48" customWidth="1"/>
    <col min="8200" max="8200" width="11.5703125" style="48" customWidth="1"/>
    <col min="8201" max="8201" width="8.42578125" style="48" customWidth="1"/>
    <col min="8202" max="8202" width="10.28515625" style="48" customWidth="1"/>
    <col min="8203" max="8203" width="6.140625" style="48" customWidth="1"/>
    <col min="8204" max="8204" width="11.42578125" style="48" customWidth="1"/>
    <col min="8205" max="8205" width="12.28515625" style="48" customWidth="1"/>
    <col min="8206" max="8206" width="12.7109375" style="48" customWidth="1"/>
    <col min="8207" max="8207" width="7.140625" style="48" customWidth="1"/>
    <col min="8208" max="8208" width="11.5703125" style="48" customWidth="1"/>
    <col min="8209" max="8209" width="8.7109375" style="48" customWidth="1"/>
    <col min="8210" max="8210" width="10.28515625" style="48" customWidth="1"/>
    <col min="8211" max="8211" width="11.42578125" style="48" customWidth="1"/>
    <col min="8212" max="8212" width="17.28515625" style="48" customWidth="1"/>
    <col min="8213" max="8453" width="9.140625" style="48"/>
    <col min="8454" max="8454" width="3.140625" style="48" customWidth="1"/>
    <col min="8455" max="8455" width="10.140625" style="48" customWidth="1"/>
    <col min="8456" max="8456" width="11.5703125" style="48" customWidth="1"/>
    <col min="8457" max="8457" width="8.42578125" style="48" customWidth="1"/>
    <col min="8458" max="8458" width="10.28515625" style="48" customWidth="1"/>
    <col min="8459" max="8459" width="6.140625" style="48" customWidth="1"/>
    <col min="8460" max="8460" width="11.42578125" style="48" customWidth="1"/>
    <col min="8461" max="8461" width="12.28515625" style="48" customWidth="1"/>
    <col min="8462" max="8462" width="12.7109375" style="48" customWidth="1"/>
    <col min="8463" max="8463" width="7.140625" style="48" customWidth="1"/>
    <col min="8464" max="8464" width="11.5703125" style="48" customWidth="1"/>
    <col min="8465" max="8465" width="8.7109375" style="48" customWidth="1"/>
    <col min="8466" max="8466" width="10.28515625" style="48" customWidth="1"/>
    <col min="8467" max="8467" width="11.42578125" style="48" customWidth="1"/>
    <col min="8468" max="8468" width="17.28515625" style="48" customWidth="1"/>
    <col min="8469" max="8709" width="9.140625" style="48"/>
    <col min="8710" max="8710" width="3.140625" style="48" customWidth="1"/>
    <col min="8711" max="8711" width="10.140625" style="48" customWidth="1"/>
    <col min="8712" max="8712" width="11.5703125" style="48" customWidth="1"/>
    <col min="8713" max="8713" width="8.42578125" style="48" customWidth="1"/>
    <col min="8714" max="8714" width="10.28515625" style="48" customWidth="1"/>
    <col min="8715" max="8715" width="6.140625" style="48" customWidth="1"/>
    <col min="8716" max="8716" width="11.42578125" style="48" customWidth="1"/>
    <col min="8717" max="8717" width="12.28515625" style="48" customWidth="1"/>
    <col min="8718" max="8718" width="12.7109375" style="48" customWidth="1"/>
    <col min="8719" max="8719" width="7.140625" style="48" customWidth="1"/>
    <col min="8720" max="8720" width="11.5703125" style="48" customWidth="1"/>
    <col min="8721" max="8721" width="8.7109375" style="48" customWidth="1"/>
    <col min="8722" max="8722" width="10.28515625" style="48" customWidth="1"/>
    <col min="8723" max="8723" width="11.42578125" style="48" customWidth="1"/>
    <col min="8724" max="8724" width="17.28515625" style="48" customWidth="1"/>
    <col min="8725" max="8965" width="9.140625" style="48"/>
    <col min="8966" max="8966" width="3.140625" style="48" customWidth="1"/>
    <col min="8967" max="8967" width="10.140625" style="48" customWidth="1"/>
    <col min="8968" max="8968" width="11.5703125" style="48" customWidth="1"/>
    <col min="8969" max="8969" width="8.42578125" style="48" customWidth="1"/>
    <col min="8970" max="8970" width="10.28515625" style="48" customWidth="1"/>
    <col min="8971" max="8971" width="6.140625" style="48" customWidth="1"/>
    <col min="8972" max="8972" width="11.42578125" style="48" customWidth="1"/>
    <col min="8973" max="8973" width="12.28515625" style="48" customWidth="1"/>
    <col min="8974" max="8974" width="12.7109375" style="48" customWidth="1"/>
    <col min="8975" max="8975" width="7.140625" style="48" customWidth="1"/>
    <col min="8976" max="8976" width="11.5703125" style="48" customWidth="1"/>
    <col min="8977" max="8977" width="8.7109375" style="48" customWidth="1"/>
    <col min="8978" max="8978" width="10.28515625" style="48" customWidth="1"/>
    <col min="8979" max="8979" width="11.42578125" style="48" customWidth="1"/>
    <col min="8980" max="8980" width="17.28515625" style="48" customWidth="1"/>
    <col min="8981" max="9221" width="9.140625" style="48"/>
    <col min="9222" max="9222" width="3.140625" style="48" customWidth="1"/>
    <col min="9223" max="9223" width="10.140625" style="48" customWidth="1"/>
    <col min="9224" max="9224" width="11.5703125" style="48" customWidth="1"/>
    <col min="9225" max="9225" width="8.42578125" style="48" customWidth="1"/>
    <col min="9226" max="9226" width="10.28515625" style="48" customWidth="1"/>
    <col min="9227" max="9227" width="6.140625" style="48" customWidth="1"/>
    <col min="9228" max="9228" width="11.42578125" style="48" customWidth="1"/>
    <col min="9229" max="9229" width="12.28515625" style="48" customWidth="1"/>
    <col min="9230" max="9230" width="12.7109375" style="48" customWidth="1"/>
    <col min="9231" max="9231" width="7.140625" style="48" customWidth="1"/>
    <col min="9232" max="9232" width="11.5703125" style="48" customWidth="1"/>
    <col min="9233" max="9233" width="8.7109375" style="48" customWidth="1"/>
    <col min="9234" max="9234" width="10.28515625" style="48" customWidth="1"/>
    <col min="9235" max="9235" width="11.42578125" style="48" customWidth="1"/>
    <col min="9236" max="9236" width="17.28515625" style="48" customWidth="1"/>
    <col min="9237" max="9477" width="9.140625" style="48"/>
    <col min="9478" max="9478" width="3.140625" style="48" customWidth="1"/>
    <col min="9479" max="9479" width="10.140625" style="48" customWidth="1"/>
    <col min="9480" max="9480" width="11.5703125" style="48" customWidth="1"/>
    <col min="9481" max="9481" width="8.42578125" style="48" customWidth="1"/>
    <col min="9482" max="9482" width="10.28515625" style="48" customWidth="1"/>
    <col min="9483" max="9483" width="6.140625" style="48" customWidth="1"/>
    <col min="9484" max="9484" width="11.42578125" style="48" customWidth="1"/>
    <col min="9485" max="9485" width="12.28515625" style="48" customWidth="1"/>
    <col min="9486" max="9486" width="12.7109375" style="48" customWidth="1"/>
    <col min="9487" max="9487" width="7.140625" style="48" customWidth="1"/>
    <col min="9488" max="9488" width="11.5703125" style="48" customWidth="1"/>
    <col min="9489" max="9489" width="8.7109375" style="48" customWidth="1"/>
    <col min="9490" max="9490" width="10.28515625" style="48" customWidth="1"/>
    <col min="9491" max="9491" width="11.42578125" style="48" customWidth="1"/>
    <col min="9492" max="9492" width="17.28515625" style="48" customWidth="1"/>
    <col min="9493" max="9733" width="9.140625" style="48"/>
    <col min="9734" max="9734" width="3.140625" style="48" customWidth="1"/>
    <col min="9735" max="9735" width="10.140625" style="48" customWidth="1"/>
    <col min="9736" max="9736" width="11.5703125" style="48" customWidth="1"/>
    <col min="9737" max="9737" width="8.42578125" style="48" customWidth="1"/>
    <col min="9738" max="9738" width="10.28515625" style="48" customWidth="1"/>
    <col min="9739" max="9739" width="6.140625" style="48" customWidth="1"/>
    <col min="9740" max="9740" width="11.42578125" style="48" customWidth="1"/>
    <col min="9741" max="9741" width="12.28515625" style="48" customWidth="1"/>
    <col min="9742" max="9742" width="12.7109375" style="48" customWidth="1"/>
    <col min="9743" max="9743" width="7.140625" style="48" customWidth="1"/>
    <col min="9744" max="9744" width="11.5703125" style="48" customWidth="1"/>
    <col min="9745" max="9745" width="8.7109375" style="48" customWidth="1"/>
    <col min="9746" max="9746" width="10.28515625" style="48" customWidth="1"/>
    <col min="9747" max="9747" width="11.42578125" style="48" customWidth="1"/>
    <col min="9748" max="9748" width="17.28515625" style="48" customWidth="1"/>
    <col min="9749" max="9989" width="9.140625" style="48"/>
    <col min="9990" max="9990" width="3.140625" style="48" customWidth="1"/>
    <col min="9991" max="9991" width="10.140625" style="48" customWidth="1"/>
    <col min="9992" max="9992" width="11.5703125" style="48" customWidth="1"/>
    <col min="9993" max="9993" width="8.42578125" style="48" customWidth="1"/>
    <col min="9994" max="9994" width="10.28515625" style="48" customWidth="1"/>
    <col min="9995" max="9995" width="6.140625" style="48" customWidth="1"/>
    <col min="9996" max="9996" width="11.42578125" style="48" customWidth="1"/>
    <col min="9997" max="9997" width="12.28515625" style="48" customWidth="1"/>
    <col min="9998" max="9998" width="12.7109375" style="48" customWidth="1"/>
    <col min="9999" max="9999" width="7.140625" style="48" customWidth="1"/>
    <col min="10000" max="10000" width="11.5703125" style="48" customWidth="1"/>
    <col min="10001" max="10001" width="8.7109375" style="48" customWidth="1"/>
    <col min="10002" max="10002" width="10.28515625" style="48" customWidth="1"/>
    <col min="10003" max="10003" width="11.42578125" style="48" customWidth="1"/>
    <col min="10004" max="10004" width="17.28515625" style="48" customWidth="1"/>
    <col min="10005" max="10245" width="9.140625" style="48"/>
    <col min="10246" max="10246" width="3.140625" style="48" customWidth="1"/>
    <col min="10247" max="10247" width="10.140625" style="48" customWidth="1"/>
    <col min="10248" max="10248" width="11.5703125" style="48" customWidth="1"/>
    <col min="10249" max="10249" width="8.42578125" style="48" customWidth="1"/>
    <col min="10250" max="10250" width="10.28515625" style="48" customWidth="1"/>
    <col min="10251" max="10251" width="6.140625" style="48" customWidth="1"/>
    <col min="10252" max="10252" width="11.42578125" style="48" customWidth="1"/>
    <col min="10253" max="10253" width="12.28515625" style="48" customWidth="1"/>
    <col min="10254" max="10254" width="12.7109375" style="48" customWidth="1"/>
    <col min="10255" max="10255" width="7.140625" style="48" customWidth="1"/>
    <col min="10256" max="10256" width="11.5703125" style="48" customWidth="1"/>
    <col min="10257" max="10257" width="8.7109375" style="48" customWidth="1"/>
    <col min="10258" max="10258" width="10.28515625" style="48" customWidth="1"/>
    <col min="10259" max="10259" width="11.42578125" style="48" customWidth="1"/>
    <col min="10260" max="10260" width="17.28515625" style="48" customWidth="1"/>
    <col min="10261" max="10501" width="9.140625" style="48"/>
    <col min="10502" max="10502" width="3.140625" style="48" customWidth="1"/>
    <col min="10503" max="10503" width="10.140625" style="48" customWidth="1"/>
    <col min="10504" max="10504" width="11.5703125" style="48" customWidth="1"/>
    <col min="10505" max="10505" width="8.42578125" style="48" customWidth="1"/>
    <col min="10506" max="10506" width="10.28515625" style="48" customWidth="1"/>
    <col min="10507" max="10507" width="6.140625" style="48" customWidth="1"/>
    <col min="10508" max="10508" width="11.42578125" style="48" customWidth="1"/>
    <col min="10509" max="10509" width="12.28515625" style="48" customWidth="1"/>
    <col min="10510" max="10510" width="12.7109375" style="48" customWidth="1"/>
    <col min="10511" max="10511" width="7.140625" style="48" customWidth="1"/>
    <col min="10512" max="10512" width="11.5703125" style="48" customWidth="1"/>
    <col min="10513" max="10513" width="8.7109375" style="48" customWidth="1"/>
    <col min="10514" max="10514" width="10.28515625" style="48" customWidth="1"/>
    <col min="10515" max="10515" width="11.42578125" style="48" customWidth="1"/>
    <col min="10516" max="10516" width="17.28515625" style="48" customWidth="1"/>
    <col min="10517" max="10757" width="9.140625" style="48"/>
    <col min="10758" max="10758" width="3.140625" style="48" customWidth="1"/>
    <col min="10759" max="10759" width="10.140625" style="48" customWidth="1"/>
    <col min="10760" max="10760" width="11.5703125" style="48" customWidth="1"/>
    <col min="10761" max="10761" width="8.42578125" style="48" customWidth="1"/>
    <col min="10762" max="10762" width="10.28515625" style="48" customWidth="1"/>
    <col min="10763" max="10763" width="6.140625" style="48" customWidth="1"/>
    <col min="10764" max="10764" width="11.42578125" style="48" customWidth="1"/>
    <col min="10765" max="10765" width="12.28515625" style="48" customWidth="1"/>
    <col min="10766" max="10766" width="12.7109375" style="48" customWidth="1"/>
    <col min="10767" max="10767" width="7.140625" style="48" customWidth="1"/>
    <col min="10768" max="10768" width="11.5703125" style="48" customWidth="1"/>
    <col min="10769" max="10769" width="8.7109375" style="48" customWidth="1"/>
    <col min="10770" max="10770" width="10.28515625" style="48" customWidth="1"/>
    <col min="10771" max="10771" width="11.42578125" style="48" customWidth="1"/>
    <col min="10772" max="10772" width="17.28515625" style="48" customWidth="1"/>
    <col min="10773" max="11013" width="9.140625" style="48"/>
    <col min="11014" max="11014" width="3.140625" style="48" customWidth="1"/>
    <col min="11015" max="11015" width="10.140625" style="48" customWidth="1"/>
    <col min="11016" max="11016" width="11.5703125" style="48" customWidth="1"/>
    <col min="11017" max="11017" width="8.42578125" style="48" customWidth="1"/>
    <col min="11018" max="11018" width="10.28515625" style="48" customWidth="1"/>
    <col min="11019" max="11019" width="6.140625" style="48" customWidth="1"/>
    <col min="11020" max="11020" width="11.42578125" style="48" customWidth="1"/>
    <col min="11021" max="11021" width="12.28515625" style="48" customWidth="1"/>
    <col min="11022" max="11022" width="12.7109375" style="48" customWidth="1"/>
    <col min="11023" max="11023" width="7.140625" style="48" customWidth="1"/>
    <col min="11024" max="11024" width="11.5703125" style="48" customWidth="1"/>
    <col min="11025" max="11025" width="8.7109375" style="48" customWidth="1"/>
    <col min="11026" max="11026" width="10.28515625" style="48" customWidth="1"/>
    <col min="11027" max="11027" width="11.42578125" style="48" customWidth="1"/>
    <col min="11028" max="11028" width="17.28515625" style="48" customWidth="1"/>
    <col min="11029" max="11269" width="9.140625" style="48"/>
    <col min="11270" max="11270" width="3.140625" style="48" customWidth="1"/>
    <col min="11271" max="11271" width="10.140625" style="48" customWidth="1"/>
    <col min="11272" max="11272" width="11.5703125" style="48" customWidth="1"/>
    <col min="11273" max="11273" width="8.42578125" style="48" customWidth="1"/>
    <col min="11274" max="11274" width="10.28515625" style="48" customWidth="1"/>
    <col min="11275" max="11275" width="6.140625" style="48" customWidth="1"/>
    <col min="11276" max="11276" width="11.42578125" style="48" customWidth="1"/>
    <col min="11277" max="11277" width="12.28515625" style="48" customWidth="1"/>
    <col min="11278" max="11278" width="12.7109375" style="48" customWidth="1"/>
    <col min="11279" max="11279" width="7.140625" style="48" customWidth="1"/>
    <col min="11280" max="11280" width="11.5703125" style="48" customWidth="1"/>
    <col min="11281" max="11281" width="8.7109375" style="48" customWidth="1"/>
    <col min="11282" max="11282" width="10.28515625" style="48" customWidth="1"/>
    <col min="11283" max="11283" width="11.42578125" style="48" customWidth="1"/>
    <col min="11284" max="11284" width="17.28515625" style="48" customWidth="1"/>
    <col min="11285" max="11525" width="9.140625" style="48"/>
    <col min="11526" max="11526" width="3.140625" style="48" customWidth="1"/>
    <col min="11527" max="11527" width="10.140625" style="48" customWidth="1"/>
    <col min="11528" max="11528" width="11.5703125" style="48" customWidth="1"/>
    <col min="11529" max="11529" width="8.42578125" style="48" customWidth="1"/>
    <col min="11530" max="11530" width="10.28515625" style="48" customWidth="1"/>
    <col min="11531" max="11531" width="6.140625" style="48" customWidth="1"/>
    <col min="11532" max="11532" width="11.42578125" style="48" customWidth="1"/>
    <col min="11533" max="11533" width="12.28515625" style="48" customWidth="1"/>
    <col min="11534" max="11534" width="12.7109375" style="48" customWidth="1"/>
    <col min="11535" max="11535" width="7.140625" style="48" customWidth="1"/>
    <col min="11536" max="11536" width="11.5703125" style="48" customWidth="1"/>
    <col min="11537" max="11537" width="8.7109375" style="48" customWidth="1"/>
    <col min="11538" max="11538" width="10.28515625" style="48" customWidth="1"/>
    <col min="11539" max="11539" width="11.42578125" style="48" customWidth="1"/>
    <col min="11540" max="11540" width="17.28515625" style="48" customWidth="1"/>
    <col min="11541" max="11781" width="9.140625" style="48"/>
    <col min="11782" max="11782" width="3.140625" style="48" customWidth="1"/>
    <col min="11783" max="11783" width="10.140625" style="48" customWidth="1"/>
    <col min="11784" max="11784" width="11.5703125" style="48" customWidth="1"/>
    <col min="11785" max="11785" width="8.42578125" style="48" customWidth="1"/>
    <col min="11786" max="11786" width="10.28515625" style="48" customWidth="1"/>
    <col min="11787" max="11787" width="6.140625" style="48" customWidth="1"/>
    <col min="11788" max="11788" width="11.42578125" style="48" customWidth="1"/>
    <col min="11789" max="11789" width="12.28515625" style="48" customWidth="1"/>
    <col min="11790" max="11790" width="12.7109375" style="48" customWidth="1"/>
    <col min="11791" max="11791" width="7.140625" style="48" customWidth="1"/>
    <col min="11792" max="11792" width="11.5703125" style="48" customWidth="1"/>
    <col min="11793" max="11793" width="8.7109375" style="48" customWidth="1"/>
    <col min="11794" max="11794" width="10.28515625" style="48" customWidth="1"/>
    <col min="11795" max="11795" width="11.42578125" style="48" customWidth="1"/>
    <col min="11796" max="11796" width="17.28515625" style="48" customWidth="1"/>
    <col min="11797" max="12037" width="9.140625" style="48"/>
    <col min="12038" max="12038" width="3.140625" style="48" customWidth="1"/>
    <col min="12039" max="12039" width="10.140625" style="48" customWidth="1"/>
    <col min="12040" max="12040" width="11.5703125" style="48" customWidth="1"/>
    <col min="12041" max="12041" width="8.42578125" style="48" customWidth="1"/>
    <col min="12042" max="12042" width="10.28515625" style="48" customWidth="1"/>
    <col min="12043" max="12043" width="6.140625" style="48" customWidth="1"/>
    <col min="12044" max="12044" width="11.42578125" style="48" customWidth="1"/>
    <col min="12045" max="12045" width="12.28515625" style="48" customWidth="1"/>
    <col min="12046" max="12046" width="12.7109375" style="48" customWidth="1"/>
    <col min="12047" max="12047" width="7.140625" style="48" customWidth="1"/>
    <col min="12048" max="12048" width="11.5703125" style="48" customWidth="1"/>
    <col min="12049" max="12049" width="8.7109375" style="48" customWidth="1"/>
    <col min="12050" max="12050" width="10.28515625" style="48" customWidth="1"/>
    <col min="12051" max="12051" width="11.42578125" style="48" customWidth="1"/>
    <col min="12052" max="12052" width="17.28515625" style="48" customWidth="1"/>
    <col min="12053" max="12293" width="9.140625" style="48"/>
    <col min="12294" max="12294" width="3.140625" style="48" customWidth="1"/>
    <col min="12295" max="12295" width="10.140625" style="48" customWidth="1"/>
    <col min="12296" max="12296" width="11.5703125" style="48" customWidth="1"/>
    <col min="12297" max="12297" width="8.42578125" style="48" customWidth="1"/>
    <col min="12298" max="12298" width="10.28515625" style="48" customWidth="1"/>
    <col min="12299" max="12299" width="6.140625" style="48" customWidth="1"/>
    <col min="12300" max="12300" width="11.42578125" style="48" customWidth="1"/>
    <col min="12301" max="12301" width="12.28515625" style="48" customWidth="1"/>
    <col min="12302" max="12302" width="12.7109375" style="48" customWidth="1"/>
    <col min="12303" max="12303" width="7.140625" style="48" customWidth="1"/>
    <col min="12304" max="12304" width="11.5703125" style="48" customWidth="1"/>
    <col min="12305" max="12305" width="8.7109375" style="48" customWidth="1"/>
    <col min="12306" max="12306" width="10.28515625" style="48" customWidth="1"/>
    <col min="12307" max="12307" width="11.42578125" style="48" customWidth="1"/>
    <col min="12308" max="12308" width="17.28515625" style="48" customWidth="1"/>
    <col min="12309" max="12549" width="9.140625" style="48"/>
    <col min="12550" max="12550" width="3.140625" style="48" customWidth="1"/>
    <col min="12551" max="12551" width="10.140625" style="48" customWidth="1"/>
    <col min="12552" max="12552" width="11.5703125" style="48" customWidth="1"/>
    <col min="12553" max="12553" width="8.42578125" style="48" customWidth="1"/>
    <col min="12554" max="12554" width="10.28515625" style="48" customWidth="1"/>
    <col min="12555" max="12555" width="6.140625" style="48" customWidth="1"/>
    <col min="12556" max="12556" width="11.42578125" style="48" customWidth="1"/>
    <col min="12557" max="12557" width="12.28515625" style="48" customWidth="1"/>
    <col min="12558" max="12558" width="12.7109375" style="48" customWidth="1"/>
    <col min="12559" max="12559" width="7.140625" style="48" customWidth="1"/>
    <col min="12560" max="12560" width="11.5703125" style="48" customWidth="1"/>
    <col min="12561" max="12561" width="8.7109375" style="48" customWidth="1"/>
    <col min="12562" max="12562" width="10.28515625" style="48" customWidth="1"/>
    <col min="12563" max="12563" width="11.42578125" style="48" customWidth="1"/>
    <col min="12564" max="12564" width="17.28515625" style="48" customWidth="1"/>
    <col min="12565" max="12805" width="9.140625" style="48"/>
    <col min="12806" max="12806" width="3.140625" style="48" customWidth="1"/>
    <col min="12807" max="12807" width="10.140625" style="48" customWidth="1"/>
    <col min="12808" max="12808" width="11.5703125" style="48" customWidth="1"/>
    <col min="12809" max="12809" width="8.42578125" style="48" customWidth="1"/>
    <col min="12810" max="12810" width="10.28515625" style="48" customWidth="1"/>
    <col min="12811" max="12811" width="6.140625" style="48" customWidth="1"/>
    <col min="12812" max="12812" width="11.42578125" style="48" customWidth="1"/>
    <col min="12813" max="12813" width="12.28515625" style="48" customWidth="1"/>
    <col min="12814" max="12814" width="12.7109375" style="48" customWidth="1"/>
    <col min="12815" max="12815" width="7.140625" style="48" customWidth="1"/>
    <col min="12816" max="12816" width="11.5703125" style="48" customWidth="1"/>
    <col min="12817" max="12817" width="8.7109375" style="48" customWidth="1"/>
    <col min="12818" max="12818" width="10.28515625" style="48" customWidth="1"/>
    <col min="12819" max="12819" width="11.42578125" style="48" customWidth="1"/>
    <col min="12820" max="12820" width="17.28515625" style="48" customWidth="1"/>
    <col min="12821" max="13061" width="9.140625" style="48"/>
    <col min="13062" max="13062" width="3.140625" style="48" customWidth="1"/>
    <col min="13063" max="13063" width="10.140625" style="48" customWidth="1"/>
    <col min="13064" max="13064" width="11.5703125" style="48" customWidth="1"/>
    <col min="13065" max="13065" width="8.42578125" style="48" customWidth="1"/>
    <col min="13066" max="13066" width="10.28515625" style="48" customWidth="1"/>
    <col min="13067" max="13067" width="6.140625" style="48" customWidth="1"/>
    <col min="13068" max="13068" width="11.42578125" style="48" customWidth="1"/>
    <col min="13069" max="13069" width="12.28515625" style="48" customWidth="1"/>
    <col min="13070" max="13070" width="12.7109375" style="48" customWidth="1"/>
    <col min="13071" max="13071" width="7.140625" style="48" customWidth="1"/>
    <col min="13072" max="13072" width="11.5703125" style="48" customWidth="1"/>
    <col min="13073" max="13073" width="8.7109375" style="48" customWidth="1"/>
    <col min="13074" max="13074" width="10.28515625" style="48" customWidth="1"/>
    <col min="13075" max="13075" width="11.42578125" style="48" customWidth="1"/>
    <col min="13076" max="13076" width="17.28515625" style="48" customWidth="1"/>
    <col min="13077" max="13317" width="9.140625" style="48"/>
    <col min="13318" max="13318" width="3.140625" style="48" customWidth="1"/>
    <col min="13319" max="13319" width="10.140625" style="48" customWidth="1"/>
    <col min="13320" max="13320" width="11.5703125" style="48" customWidth="1"/>
    <col min="13321" max="13321" width="8.42578125" style="48" customWidth="1"/>
    <col min="13322" max="13322" width="10.28515625" style="48" customWidth="1"/>
    <col min="13323" max="13323" width="6.140625" style="48" customWidth="1"/>
    <col min="13324" max="13324" width="11.42578125" style="48" customWidth="1"/>
    <col min="13325" max="13325" width="12.28515625" style="48" customWidth="1"/>
    <col min="13326" max="13326" width="12.7109375" style="48" customWidth="1"/>
    <col min="13327" max="13327" width="7.140625" style="48" customWidth="1"/>
    <col min="13328" max="13328" width="11.5703125" style="48" customWidth="1"/>
    <col min="13329" max="13329" width="8.7109375" style="48" customWidth="1"/>
    <col min="13330" max="13330" width="10.28515625" style="48" customWidth="1"/>
    <col min="13331" max="13331" width="11.42578125" style="48" customWidth="1"/>
    <col min="13332" max="13332" width="17.28515625" style="48" customWidth="1"/>
    <col min="13333" max="13573" width="9.140625" style="48"/>
    <col min="13574" max="13574" width="3.140625" style="48" customWidth="1"/>
    <col min="13575" max="13575" width="10.140625" style="48" customWidth="1"/>
    <col min="13576" max="13576" width="11.5703125" style="48" customWidth="1"/>
    <col min="13577" max="13577" width="8.42578125" style="48" customWidth="1"/>
    <col min="13578" max="13578" width="10.28515625" style="48" customWidth="1"/>
    <col min="13579" max="13579" width="6.140625" style="48" customWidth="1"/>
    <col min="13580" max="13580" width="11.42578125" style="48" customWidth="1"/>
    <col min="13581" max="13581" width="12.28515625" style="48" customWidth="1"/>
    <col min="13582" max="13582" width="12.7109375" style="48" customWidth="1"/>
    <col min="13583" max="13583" width="7.140625" style="48" customWidth="1"/>
    <col min="13584" max="13584" width="11.5703125" style="48" customWidth="1"/>
    <col min="13585" max="13585" width="8.7109375" style="48" customWidth="1"/>
    <col min="13586" max="13586" width="10.28515625" style="48" customWidth="1"/>
    <col min="13587" max="13587" width="11.42578125" style="48" customWidth="1"/>
    <col min="13588" max="13588" width="17.28515625" style="48" customWidth="1"/>
    <col min="13589" max="13829" width="9.140625" style="48"/>
    <col min="13830" max="13830" width="3.140625" style="48" customWidth="1"/>
    <col min="13831" max="13831" width="10.140625" style="48" customWidth="1"/>
    <col min="13832" max="13832" width="11.5703125" style="48" customWidth="1"/>
    <col min="13833" max="13833" width="8.42578125" style="48" customWidth="1"/>
    <col min="13834" max="13834" width="10.28515625" style="48" customWidth="1"/>
    <col min="13835" max="13835" width="6.140625" style="48" customWidth="1"/>
    <col min="13836" max="13836" width="11.42578125" style="48" customWidth="1"/>
    <col min="13837" max="13837" width="12.28515625" style="48" customWidth="1"/>
    <col min="13838" max="13838" width="12.7109375" style="48" customWidth="1"/>
    <col min="13839" max="13839" width="7.140625" style="48" customWidth="1"/>
    <col min="13840" max="13840" width="11.5703125" style="48" customWidth="1"/>
    <col min="13841" max="13841" width="8.7109375" style="48" customWidth="1"/>
    <col min="13842" max="13842" width="10.28515625" style="48" customWidth="1"/>
    <col min="13843" max="13843" width="11.42578125" style="48" customWidth="1"/>
    <col min="13844" max="13844" width="17.28515625" style="48" customWidth="1"/>
    <col min="13845" max="14085" width="9.140625" style="48"/>
    <col min="14086" max="14086" width="3.140625" style="48" customWidth="1"/>
    <col min="14087" max="14087" width="10.140625" style="48" customWidth="1"/>
    <col min="14088" max="14088" width="11.5703125" style="48" customWidth="1"/>
    <col min="14089" max="14089" width="8.42578125" style="48" customWidth="1"/>
    <col min="14090" max="14090" width="10.28515625" style="48" customWidth="1"/>
    <col min="14091" max="14091" width="6.140625" style="48" customWidth="1"/>
    <col min="14092" max="14092" width="11.42578125" style="48" customWidth="1"/>
    <col min="14093" max="14093" width="12.28515625" style="48" customWidth="1"/>
    <col min="14094" max="14094" width="12.7109375" style="48" customWidth="1"/>
    <col min="14095" max="14095" width="7.140625" style="48" customWidth="1"/>
    <col min="14096" max="14096" width="11.5703125" style="48" customWidth="1"/>
    <col min="14097" max="14097" width="8.7109375" style="48" customWidth="1"/>
    <col min="14098" max="14098" width="10.28515625" style="48" customWidth="1"/>
    <col min="14099" max="14099" width="11.42578125" style="48" customWidth="1"/>
    <col min="14100" max="14100" width="17.28515625" style="48" customWidth="1"/>
    <col min="14101" max="14341" width="9.140625" style="48"/>
    <col min="14342" max="14342" width="3.140625" style="48" customWidth="1"/>
    <col min="14343" max="14343" width="10.140625" style="48" customWidth="1"/>
    <col min="14344" max="14344" width="11.5703125" style="48" customWidth="1"/>
    <col min="14345" max="14345" width="8.42578125" style="48" customWidth="1"/>
    <col min="14346" max="14346" width="10.28515625" style="48" customWidth="1"/>
    <col min="14347" max="14347" width="6.140625" style="48" customWidth="1"/>
    <col min="14348" max="14348" width="11.42578125" style="48" customWidth="1"/>
    <col min="14349" max="14349" width="12.28515625" style="48" customWidth="1"/>
    <col min="14350" max="14350" width="12.7109375" style="48" customWidth="1"/>
    <col min="14351" max="14351" width="7.140625" style="48" customWidth="1"/>
    <col min="14352" max="14352" width="11.5703125" style="48" customWidth="1"/>
    <col min="14353" max="14353" width="8.7109375" style="48" customWidth="1"/>
    <col min="14354" max="14354" width="10.28515625" style="48" customWidth="1"/>
    <col min="14355" max="14355" width="11.42578125" style="48" customWidth="1"/>
    <col min="14356" max="14356" width="17.28515625" style="48" customWidth="1"/>
    <col min="14357" max="14597" width="9.140625" style="48"/>
    <col min="14598" max="14598" width="3.140625" style="48" customWidth="1"/>
    <col min="14599" max="14599" width="10.140625" style="48" customWidth="1"/>
    <col min="14600" max="14600" width="11.5703125" style="48" customWidth="1"/>
    <col min="14601" max="14601" width="8.42578125" style="48" customWidth="1"/>
    <col min="14602" max="14602" width="10.28515625" style="48" customWidth="1"/>
    <col min="14603" max="14603" width="6.140625" style="48" customWidth="1"/>
    <col min="14604" max="14604" width="11.42578125" style="48" customWidth="1"/>
    <col min="14605" max="14605" width="12.28515625" style="48" customWidth="1"/>
    <col min="14606" max="14606" width="12.7109375" style="48" customWidth="1"/>
    <col min="14607" max="14607" width="7.140625" style="48" customWidth="1"/>
    <col min="14608" max="14608" width="11.5703125" style="48" customWidth="1"/>
    <col min="14609" max="14609" width="8.7109375" style="48" customWidth="1"/>
    <col min="14610" max="14610" width="10.28515625" style="48" customWidth="1"/>
    <col min="14611" max="14611" width="11.42578125" style="48" customWidth="1"/>
    <col min="14612" max="14612" width="17.28515625" style="48" customWidth="1"/>
    <col min="14613" max="14853" width="9.140625" style="48"/>
    <col min="14854" max="14854" width="3.140625" style="48" customWidth="1"/>
    <col min="14855" max="14855" width="10.140625" style="48" customWidth="1"/>
    <col min="14856" max="14856" width="11.5703125" style="48" customWidth="1"/>
    <col min="14857" max="14857" width="8.42578125" style="48" customWidth="1"/>
    <col min="14858" max="14858" width="10.28515625" style="48" customWidth="1"/>
    <col min="14859" max="14859" width="6.140625" style="48" customWidth="1"/>
    <col min="14860" max="14860" width="11.42578125" style="48" customWidth="1"/>
    <col min="14861" max="14861" width="12.28515625" style="48" customWidth="1"/>
    <col min="14862" max="14862" width="12.7109375" style="48" customWidth="1"/>
    <col min="14863" max="14863" width="7.140625" style="48" customWidth="1"/>
    <col min="14864" max="14864" width="11.5703125" style="48" customWidth="1"/>
    <col min="14865" max="14865" width="8.7109375" style="48" customWidth="1"/>
    <col min="14866" max="14866" width="10.28515625" style="48" customWidth="1"/>
    <col min="14867" max="14867" width="11.42578125" style="48" customWidth="1"/>
    <col min="14868" max="14868" width="17.28515625" style="48" customWidth="1"/>
    <col min="14869" max="15109" width="9.140625" style="48"/>
    <col min="15110" max="15110" width="3.140625" style="48" customWidth="1"/>
    <col min="15111" max="15111" width="10.140625" style="48" customWidth="1"/>
    <col min="15112" max="15112" width="11.5703125" style="48" customWidth="1"/>
    <col min="15113" max="15113" width="8.42578125" style="48" customWidth="1"/>
    <col min="15114" max="15114" width="10.28515625" style="48" customWidth="1"/>
    <col min="15115" max="15115" width="6.140625" style="48" customWidth="1"/>
    <col min="15116" max="15116" width="11.42578125" style="48" customWidth="1"/>
    <col min="15117" max="15117" width="12.28515625" style="48" customWidth="1"/>
    <col min="15118" max="15118" width="12.7109375" style="48" customWidth="1"/>
    <col min="15119" max="15119" width="7.140625" style="48" customWidth="1"/>
    <col min="15120" max="15120" width="11.5703125" style="48" customWidth="1"/>
    <col min="15121" max="15121" width="8.7109375" style="48" customWidth="1"/>
    <col min="15122" max="15122" width="10.28515625" style="48" customWidth="1"/>
    <col min="15123" max="15123" width="11.42578125" style="48" customWidth="1"/>
    <col min="15124" max="15124" width="17.28515625" style="48" customWidth="1"/>
    <col min="15125" max="15365" width="9.140625" style="48"/>
    <col min="15366" max="15366" width="3.140625" style="48" customWidth="1"/>
    <col min="15367" max="15367" width="10.140625" style="48" customWidth="1"/>
    <col min="15368" max="15368" width="11.5703125" style="48" customWidth="1"/>
    <col min="15369" max="15369" width="8.42578125" style="48" customWidth="1"/>
    <col min="15370" max="15370" width="10.28515625" style="48" customWidth="1"/>
    <col min="15371" max="15371" width="6.140625" style="48" customWidth="1"/>
    <col min="15372" max="15372" width="11.42578125" style="48" customWidth="1"/>
    <col min="15373" max="15373" width="12.28515625" style="48" customWidth="1"/>
    <col min="15374" max="15374" width="12.7109375" style="48" customWidth="1"/>
    <col min="15375" max="15375" width="7.140625" style="48" customWidth="1"/>
    <col min="15376" max="15376" width="11.5703125" style="48" customWidth="1"/>
    <col min="15377" max="15377" width="8.7109375" style="48" customWidth="1"/>
    <col min="15378" max="15378" width="10.28515625" style="48" customWidth="1"/>
    <col min="15379" max="15379" width="11.42578125" style="48" customWidth="1"/>
    <col min="15380" max="15380" width="17.28515625" style="48" customWidth="1"/>
    <col min="15381" max="15621" width="9.140625" style="48"/>
    <col min="15622" max="15622" width="3.140625" style="48" customWidth="1"/>
    <col min="15623" max="15623" width="10.140625" style="48" customWidth="1"/>
    <col min="15624" max="15624" width="11.5703125" style="48" customWidth="1"/>
    <col min="15625" max="15625" width="8.42578125" style="48" customWidth="1"/>
    <col min="15626" max="15626" width="10.28515625" style="48" customWidth="1"/>
    <col min="15627" max="15627" width="6.140625" style="48" customWidth="1"/>
    <col min="15628" max="15628" width="11.42578125" style="48" customWidth="1"/>
    <col min="15629" max="15629" width="12.28515625" style="48" customWidth="1"/>
    <col min="15630" max="15630" width="12.7109375" style="48" customWidth="1"/>
    <col min="15631" max="15631" width="7.140625" style="48" customWidth="1"/>
    <col min="15632" max="15632" width="11.5703125" style="48" customWidth="1"/>
    <col min="15633" max="15633" width="8.7109375" style="48" customWidth="1"/>
    <col min="15634" max="15634" width="10.28515625" style="48" customWidth="1"/>
    <col min="15635" max="15635" width="11.42578125" style="48" customWidth="1"/>
    <col min="15636" max="15636" width="17.28515625" style="48" customWidth="1"/>
    <col min="15637" max="15877" width="9.140625" style="48"/>
    <col min="15878" max="15878" width="3.140625" style="48" customWidth="1"/>
    <col min="15879" max="15879" width="10.140625" style="48" customWidth="1"/>
    <col min="15880" max="15880" width="11.5703125" style="48" customWidth="1"/>
    <col min="15881" max="15881" width="8.42578125" style="48" customWidth="1"/>
    <col min="15882" max="15882" width="10.28515625" style="48" customWidth="1"/>
    <col min="15883" max="15883" width="6.140625" style="48" customWidth="1"/>
    <col min="15884" max="15884" width="11.42578125" style="48" customWidth="1"/>
    <col min="15885" max="15885" width="12.28515625" style="48" customWidth="1"/>
    <col min="15886" max="15886" width="12.7109375" style="48" customWidth="1"/>
    <col min="15887" max="15887" width="7.140625" style="48" customWidth="1"/>
    <col min="15888" max="15888" width="11.5703125" style="48" customWidth="1"/>
    <col min="15889" max="15889" width="8.7109375" style="48" customWidth="1"/>
    <col min="15890" max="15890" width="10.28515625" style="48" customWidth="1"/>
    <col min="15891" max="15891" width="11.42578125" style="48" customWidth="1"/>
    <col min="15892" max="15892" width="17.28515625" style="48" customWidth="1"/>
    <col min="15893" max="16133" width="9.140625" style="48"/>
    <col min="16134" max="16134" width="3.140625" style="48" customWidth="1"/>
    <col min="16135" max="16135" width="10.140625" style="48" customWidth="1"/>
    <col min="16136" max="16136" width="11.5703125" style="48" customWidth="1"/>
    <col min="16137" max="16137" width="8.42578125" style="48" customWidth="1"/>
    <col min="16138" max="16138" width="10.28515625" style="48" customWidth="1"/>
    <col min="16139" max="16139" width="6.140625" style="48" customWidth="1"/>
    <col min="16140" max="16140" width="11.42578125" style="48" customWidth="1"/>
    <col min="16141" max="16141" width="12.28515625" style="48" customWidth="1"/>
    <col min="16142" max="16142" width="12.7109375" style="48" customWidth="1"/>
    <col min="16143" max="16143" width="7.140625" style="48" customWidth="1"/>
    <col min="16144" max="16144" width="11.5703125" style="48" customWidth="1"/>
    <col min="16145" max="16145" width="8.7109375" style="48" customWidth="1"/>
    <col min="16146" max="16146" width="10.28515625" style="48" customWidth="1"/>
    <col min="16147" max="16147" width="11.42578125" style="48" customWidth="1"/>
    <col min="16148" max="16148" width="17.28515625" style="48" customWidth="1"/>
    <col min="16149" max="16384" width="9.140625" style="48"/>
  </cols>
  <sheetData>
    <row r="1" spans="1:20" ht="18" x14ac:dyDescent="0.25">
      <c r="A1" s="291" t="s">
        <v>109</v>
      </c>
      <c r="B1" s="291"/>
      <c r="C1" s="291"/>
      <c r="D1" s="291"/>
      <c r="E1" s="291"/>
      <c r="F1" s="291"/>
      <c r="G1" s="291"/>
      <c r="H1" s="291"/>
      <c r="I1" s="291"/>
      <c r="J1" s="291"/>
      <c r="K1" s="291"/>
    </row>
    <row r="2" spans="1:20" ht="8.25" customHeight="1" thickBot="1" x14ac:dyDescent="0.3">
      <c r="A2" s="87"/>
      <c r="B2" s="87"/>
      <c r="C2" s="87"/>
      <c r="D2" s="87"/>
      <c r="E2" s="117"/>
      <c r="F2" s="87"/>
      <c r="G2" s="87"/>
      <c r="H2" s="87"/>
      <c r="I2" s="87"/>
      <c r="J2" s="87"/>
      <c r="K2" s="87"/>
    </row>
    <row r="3" spans="1:20" ht="18.75" thickBot="1" x14ac:dyDescent="0.3">
      <c r="A3" s="292" t="s">
        <v>53</v>
      </c>
      <c r="B3" s="293"/>
      <c r="C3" s="293"/>
      <c r="D3" s="293"/>
      <c r="E3" s="293"/>
      <c r="F3" s="293"/>
      <c r="G3" s="293"/>
      <c r="H3" s="293"/>
      <c r="I3" s="293"/>
      <c r="J3" s="293"/>
      <c r="K3" s="293"/>
      <c r="L3" s="293"/>
      <c r="M3" s="293"/>
      <c r="N3" s="293"/>
      <c r="O3" s="293"/>
      <c r="P3" s="293"/>
      <c r="Q3" s="293"/>
      <c r="R3" s="293"/>
      <c r="S3" s="293"/>
      <c r="T3" s="294"/>
    </row>
    <row r="4" spans="1:20" x14ac:dyDescent="0.25">
      <c r="A4" s="295" t="s">
        <v>42</v>
      </c>
      <c r="B4" s="297" t="s">
        <v>52</v>
      </c>
      <c r="C4" s="299" t="s">
        <v>51</v>
      </c>
      <c r="D4" s="300"/>
      <c r="E4" s="300"/>
      <c r="F4" s="301"/>
      <c r="G4" s="301"/>
      <c r="H4" s="302"/>
      <c r="I4" s="302"/>
      <c r="J4" s="302"/>
      <c r="K4" s="303"/>
      <c r="L4" s="304" t="s">
        <v>50</v>
      </c>
      <c r="M4" s="305"/>
      <c r="N4" s="305"/>
      <c r="O4" s="305"/>
      <c r="P4" s="305"/>
      <c r="Q4" s="305"/>
      <c r="R4" s="306"/>
      <c r="S4" s="307"/>
      <c r="T4" s="308" t="s">
        <v>125</v>
      </c>
    </row>
    <row r="5" spans="1:20" ht="75" x14ac:dyDescent="0.25">
      <c r="A5" s="296"/>
      <c r="B5" s="298"/>
      <c r="C5" s="86" t="s">
        <v>117</v>
      </c>
      <c r="D5" s="85" t="s">
        <v>116</v>
      </c>
      <c r="E5" s="118" t="s">
        <v>115</v>
      </c>
      <c r="F5" s="310" t="s">
        <v>118</v>
      </c>
      <c r="G5" s="310"/>
      <c r="H5" s="311"/>
      <c r="I5" s="311"/>
      <c r="J5" s="311"/>
      <c r="K5" s="312"/>
      <c r="L5" s="84" t="s">
        <v>119</v>
      </c>
      <c r="M5" s="83" t="s">
        <v>120</v>
      </c>
      <c r="N5" s="83" t="s">
        <v>121</v>
      </c>
      <c r="O5" s="83" t="s">
        <v>122</v>
      </c>
      <c r="P5" s="83" t="s">
        <v>123</v>
      </c>
      <c r="Q5" s="83" t="s">
        <v>124</v>
      </c>
      <c r="R5" s="310" t="s">
        <v>135</v>
      </c>
      <c r="S5" s="312"/>
      <c r="T5" s="309"/>
    </row>
    <row r="6" spans="1:20" s="76" customFormat="1" ht="48.75" customHeight="1" x14ac:dyDescent="0.25">
      <c r="A6" s="296"/>
      <c r="B6" s="298"/>
      <c r="C6" s="81" t="s">
        <v>25</v>
      </c>
      <c r="D6" s="80" t="s">
        <v>24</v>
      </c>
      <c r="E6" s="138" t="s">
        <v>23</v>
      </c>
      <c r="F6" s="79" t="s">
        <v>114</v>
      </c>
      <c r="G6" s="82" t="s">
        <v>113</v>
      </c>
      <c r="H6" s="79" t="s">
        <v>112</v>
      </c>
      <c r="I6" s="79" t="s">
        <v>111</v>
      </c>
      <c r="J6" s="79" t="s">
        <v>110</v>
      </c>
      <c r="K6" s="82" t="s">
        <v>40</v>
      </c>
      <c r="L6" s="81" t="s">
        <v>25</v>
      </c>
      <c r="M6" s="80" t="s">
        <v>25</v>
      </c>
      <c r="N6" s="80"/>
      <c r="O6" s="80" t="s">
        <v>25</v>
      </c>
      <c r="P6" s="80" t="s">
        <v>24</v>
      </c>
      <c r="Q6" s="82" t="s">
        <v>23</v>
      </c>
      <c r="R6" s="79" t="s">
        <v>25</v>
      </c>
      <c r="S6" s="78" t="s">
        <v>23</v>
      </c>
      <c r="T6" s="77" t="s">
        <v>23</v>
      </c>
    </row>
    <row r="7" spans="1:20" x14ac:dyDescent="0.25">
      <c r="A7" s="75">
        <v>1</v>
      </c>
      <c r="B7" s="74" t="s">
        <v>39</v>
      </c>
      <c r="C7" s="73">
        <f>'OB1'!$B$12</f>
        <v>335798.156145107</v>
      </c>
      <c r="D7" s="121">
        <f>'OB1'!$B$13</f>
        <v>7.8892867613184259E-2</v>
      </c>
      <c r="E7" s="113">
        <f t="shared" ref="E7:E10" si="0">C7*D7</f>
        <v>26492.079477507305</v>
      </c>
      <c r="F7" s="65"/>
      <c r="G7" s="68" t="str">
        <f>IF(F7&gt;0,C7-F7,"0")</f>
        <v>0</v>
      </c>
      <c r="H7" s="122"/>
      <c r="I7" s="115">
        <f t="shared" ref="I7:I10" si="1">F7*H7</f>
        <v>0</v>
      </c>
      <c r="J7" s="115">
        <f>IF(F7&gt;0,E7-I7,0)</f>
        <v>0</v>
      </c>
      <c r="K7" s="71">
        <f>J7/E7</f>
        <v>0</v>
      </c>
      <c r="L7" s="70"/>
      <c r="M7" s="68">
        <f>L7*$L$14/$L$13</f>
        <v>0</v>
      </c>
      <c r="N7" s="69"/>
      <c r="O7" s="68">
        <f>M7*N7</f>
        <v>0</v>
      </c>
      <c r="P7" s="125"/>
      <c r="Q7" s="66">
        <f t="shared" ref="Q7:Q10" si="2">O7*P7</f>
        <v>0</v>
      </c>
      <c r="R7" s="65">
        <f>IF(L7&gt;0,C7-O7,0)</f>
        <v>0</v>
      </c>
      <c r="S7" s="64">
        <f>IF(L7&gt;0,E7-Q7,0)</f>
        <v>0</v>
      </c>
      <c r="T7" s="63">
        <f t="shared" ref="T7:T10" si="3">S7-J7</f>
        <v>0</v>
      </c>
    </row>
    <row r="8" spans="1:20" x14ac:dyDescent="0.25">
      <c r="A8" s="75">
        <v>2</v>
      </c>
      <c r="B8" s="74" t="s">
        <v>38</v>
      </c>
      <c r="C8" s="73">
        <f>'OB2'!$B$12</f>
        <v>124961.73245842125</v>
      </c>
      <c r="D8" s="121">
        <f>'OB2'!$B$13</f>
        <v>7.7854945925380448E-2</v>
      </c>
      <c r="E8" s="113">
        <f t="shared" si="0"/>
        <v>9728.8889232922447</v>
      </c>
      <c r="F8" s="65"/>
      <c r="G8" s="68" t="str">
        <f t="shared" ref="G8:G10" si="4">IF(F8&gt;0,C8-F8,"0")</f>
        <v>0</v>
      </c>
      <c r="H8" s="122"/>
      <c r="I8" s="115">
        <f t="shared" si="1"/>
        <v>0</v>
      </c>
      <c r="J8" s="115">
        <f t="shared" ref="J8:J10" si="5">IF(F8&gt;0,E8-I8,0)</f>
        <v>0</v>
      </c>
      <c r="K8" s="71">
        <f t="shared" ref="K8:K11" si="6">J8/E8</f>
        <v>0</v>
      </c>
      <c r="L8" s="70"/>
      <c r="M8" s="68">
        <f>L8*$L$14/$L$13</f>
        <v>0</v>
      </c>
      <c r="N8" s="69"/>
      <c r="O8" s="68">
        <f t="shared" ref="O8:O10" si="7">M8*N8</f>
        <v>0</v>
      </c>
      <c r="P8" s="125"/>
      <c r="Q8" s="66">
        <f t="shared" si="2"/>
        <v>0</v>
      </c>
      <c r="R8" s="65">
        <f t="shared" ref="R8:R10" si="8">IF(L8&gt;0,C8-O8,0)</f>
        <v>0</v>
      </c>
      <c r="S8" s="64">
        <f t="shared" ref="S8:S10" si="9">IF(L8&gt;0,E8-Q8,0)</f>
        <v>0</v>
      </c>
      <c r="T8" s="63">
        <f t="shared" si="3"/>
        <v>0</v>
      </c>
    </row>
    <row r="9" spans="1:20" x14ac:dyDescent="0.25">
      <c r="A9" s="75">
        <v>3</v>
      </c>
      <c r="B9" s="74" t="s">
        <v>37</v>
      </c>
      <c r="C9" s="73">
        <f>'OB3'!$B$12</f>
        <v>90252.343543879717</v>
      </c>
      <c r="D9" s="121">
        <f>'OB3'!$B$13</f>
        <v>7.8619935653382808E-2</v>
      </c>
      <c r="E9" s="113">
        <f t="shared" si="0"/>
        <v>7095.6334419868226</v>
      </c>
      <c r="F9" s="65"/>
      <c r="G9" s="68" t="str">
        <f t="shared" si="4"/>
        <v>0</v>
      </c>
      <c r="H9" s="122"/>
      <c r="I9" s="115">
        <f t="shared" si="1"/>
        <v>0</v>
      </c>
      <c r="J9" s="115">
        <f t="shared" si="5"/>
        <v>0</v>
      </c>
      <c r="K9" s="71">
        <f t="shared" si="6"/>
        <v>0</v>
      </c>
      <c r="L9" s="70"/>
      <c r="M9" s="68">
        <f>L9*$L$14/$L$13</f>
        <v>0</v>
      </c>
      <c r="N9" s="69"/>
      <c r="O9" s="68">
        <f t="shared" si="7"/>
        <v>0</v>
      </c>
      <c r="P9" s="125"/>
      <c r="Q9" s="66">
        <f t="shared" si="2"/>
        <v>0</v>
      </c>
      <c r="R9" s="65">
        <f t="shared" si="8"/>
        <v>0</v>
      </c>
      <c r="S9" s="64">
        <f t="shared" si="9"/>
        <v>0</v>
      </c>
      <c r="T9" s="63">
        <f t="shared" si="3"/>
        <v>0</v>
      </c>
    </row>
    <row r="10" spans="1:20" ht="15.75" thickBot="1" x14ac:dyDescent="0.3">
      <c r="A10" s="75">
        <v>4</v>
      </c>
      <c r="B10" s="74" t="s">
        <v>36</v>
      </c>
      <c r="C10" s="73">
        <f>'OB4'!$B$12</f>
        <v>296625.87217604328</v>
      </c>
      <c r="D10" s="121">
        <f>'OB4'!$B$13</f>
        <v>6.7680928325169101E-2</v>
      </c>
      <c r="E10" s="113">
        <f t="shared" si="0"/>
        <v>20075.914394137559</v>
      </c>
      <c r="F10" s="65"/>
      <c r="G10" s="68" t="str">
        <f t="shared" si="4"/>
        <v>0</v>
      </c>
      <c r="H10" s="122"/>
      <c r="I10" s="115">
        <f t="shared" si="1"/>
        <v>0</v>
      </c>
      <c r="J10" s="115">
        <f t="shared" si="5"/>
        <v>0</v>
      </c>
      <c r="K10" s="71">
        <f t="shared" si="6"/>
        <v>0</v>
      </c>
      <c r="L10" s="70"/>
      <c r="M10" s="68">
        <f>L10*$L$14/$L$13</f>
        <v>0</v>
      </c>
      <c r="N10" s="69"/>
      <c r="O10" s="68">
        <f t="shared" si="7"/>
        <v>0</v>
      </c>
      <c r="P10" s="125"/>
      <c r="Q10" s="66">
        <f t="shared" si="2"/>
        <v>0</v>
      </c>
      <c r="R10" s="65">
        <f t="shared" si="8"/>
        <v>0</v>
      </c>
      <c r="S10" s="64">
        <f t="shared" si="9"/>
        <v>0</v>
      </c>
      <c r="T10" s="63">
        <f t="shared" si="3"/>
        <v>0</v>
      </c>
    </row>
    <row r="11" spans="1:20" ht="16.5" thickTop="1" thickBot="1" x14ac:dyDescent="0.3">
      <c r="A11" s="289" t="s">
        <v>5</v>
      </c>
      <c r="B11" s="290"/>
      <c r="C11" s="62">
        <f>SUM(C7:C10)</f>
        <v>847638.10432345117</v>
      </c>
      <c r="D11" s="61"/>
      <c r="E11" s="114">
        <f>SUM(E7:E10)</f>
        <v>63392.516236923933</v>
      </c>
      <c r="F11" s="120">
        <f>SUM(F7:F10)</f>
        <v>0</v>
      </c>
      <c r="G11" s="60">
        <f>SUM(G7:G10)</f>
        <v>0</v>
      </c>
      <c r="H11" s="59"/>
      <c r="I11" s="116">
        <f>SUM(I7:I10)</f>
        <v>0</v>
      </c>
      <c r="J11" s="116">
        <f>SUM(J7:J10)</f>
        <v>0</v>
      </c>
      <c r="K11" s="58">
        <f t="shared" si="6"/>
        <v>0</v>
      </c>
      <c r="L11" s="57">
        <f>SUM(L7:L10)</f>
        <v>0</v>
      </c>
      <c r="M11" s="57">
        <f>SUM(M7:M10)</f>
        <v>0</v>
      </c>
      <c r="N11" s="56"/>
      <c r="O11" s="55">
        <f>SUM(O7:O10)</f>
        <v>0</v>
      </c>
      <c r="P11" s="56"/>
      <c r="Q11" s="126">
        <f>SUM(Q7:Q10)</f>
        <v>0</v>
      </c>
      <c r="R11" s="55">
        <f>SUM(R7:R10)</f>
        <v>0</v>
      </c>
      <c r="S11" s="54">
        <f>SUM(S7:S10)</f>
        <v>0</v>
      </c>
      <c r="T11" s="53">
        <f>SUM(T7:T10)</f>
        <v>0</v>
      </c>
    </row>
    <row r="12" spans="1:20" ht="15.75" thickBot="1" x14ac:dyDescent="0.3"/>
    <row r="13" spans="1:20" ht="15.75" thickBot="1" x14ac:dyDescent="0.3">
      <c r="A13" s="51" t="s">
        <v>48</v>
      </c>
      <c r="F13" s="52"/>
      <c r="L13" s="124">
        <v>3090</v>
      </c>
    </row>
    <row r="14" spans="1:20" ht="15.75" thickBot="1" x14ac:dyDescent="0.3">
      <c r="A14" s="51" t="s">
        <v>47</v>
      </c>
      <c r="L14" s="123"/>
    </row>
    <row r="16" spans="1:20" x14ac:dyDescent="0.25">
      <c r="A16" s="50" t="s">
        <v>46</v>
      </c>
    </row>
    <row r="18" spans="1:1" x14ac:dyDescent="0.25">
      <c r="A18" s="50"/>
    </row>
  </sheetData>
  <mergeCells count="10">
    <mergeCell ref="A11:B11"/>
    <mergeCell ref="A1:K1"/>
    <mergeCell ref="A3:T3"/>
    <mergeCell ref="A4:A6"/>
    <mergeCell ref="B4:B6"/>
    <mergeCell ref="C4:K4"/>
    <mergeCell ref="L4:S4"/>
    <mergeCell ref="T4:T5"/>
    <mergeCell ref="F5:K5"/>
    <mergeCell ref="R5:S5"/>
  </mergeCells>
  <pageMargins left="0.28999999999999998" right="0.3" top="0.74803149606299213" bottom="0.74803149606299213" header="0.31496062992125984" footer="0.31496062992125984"/>
  <pageSetup paperSize="9" scale="6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O15"/>
  <sheetViews>
    <sheetView zoomScale="85" zoomScaleNormal="85" workbookViewId="0">
      <pane xSplit="2" ySplit="6" topLeftCell="C7" activePane="bottomRight" state="frozen"/>
      <selection pane="topRight" activeCell="C1" sqref="C1"/>
      <selection pane="bottomLeft" activeCell="A7" sqref="A7"/>
      <selection pane="bottomRight" activeCell="I30" sqref="I30"/>
    </sheetView>
  </sheetViews>
  <sheetFormatPr defaultRowHeight="15" x14ac:dyDescent="0.25"/>
  <cols>
    <col min="1" max="1" width="3.28515625" style="49" customWidth="1"/>
    <col min="2" max="2" width="7.28515625" style="49" bestFit="1" customWidth="1"/>
    <col min="3" max="3" width="13" style="49" customWidth="1"/>
    <col min="4" max="4" width="13.28515625" style="49" customWidth="1"/>
    <col min="5" max="5" width="15.85546875" style="119" bestFit="1" customWidth="1"/>
    <col min="6" max="6" width="10.28515625" style="48" customWidth="1"/>
    <col min="7" max="7" width="13" style="48" customWidth="1"/>
    <col min="8" max="8" width="11.42578125" style="48" customWidth="1"/>
    <col min="9" max="9" width="12.7109375" style="48" customWidth="1"/>
    <col min="10" max="11" width="11.28515625" style="48" customWidth="1"/>
    <col min="12" max="12" width="11.7109375" style="48" customWidth="1"/>
    <col min="13" max="13" width="11" style="48" customWidth="1"/>
    <col min="14" max="14" width="11.42578125" style="48" customWidth="1"/>
    <col min="15" max="15" width="17.7109375" style="48" customWidth="1"/>
    <col min="16" max="257" width="9.140625" style="48"/>
    <col min="258" max="258" width="3.28515625" style="48" customWidth="1"/>
    <col min="259" max="259" width="7.28515625" style="48" bestFit="1" customWidth="1"/>
    <col min="260" max="260" width="11.5703125" style="48" customWidth="1"/>
    <col min="261" max="261" width="11.7109375" style="48" customWidth="1"/>
    <col min="262" max="262" width="10.28515625" style="48" customWidth="1"/>
    <col min="263" max="263" width="6.140625" style="48" customWidth="1"/>
    <col min="264" max="264" width="11.42578125" style="48" customWidth="1"/>
    <col min="265" max="265" width="12.7109375" style="48" customWidth="1"/>
    <col min="266" max="267" width="11.28515625" style="48" customWidth="1"/>
    <col min="268" max="268" width="11.7109375" style="48" customWidth="1"/>
    <col min="269" max="269" width="11" style="48" customWidth="1"/>
    <col min="270" max="270" width="11.42578125" style="48" customWidth="1"/>
    <col min="271" max="271" width="17.7109375" style="48" customWidth="1"/>
    <col min="272" max="513" width="9.140625" style="48"/>
    <col min="514" max="514" width="3.28515625" style="48" customWidth="1"/>
    <col min="515" max="515" width="7.28515625" style="48" bestFit="1" customWidth="1"/>
    <col min="516" max="516" width="11.5703125" style="48" customWidth="1"/>
    <col min="517" max="517" width="11.7109375" style="48" customWidth="1"/>
    <col min="518" max="518" width="10.28515625" style="48" customWidth="1"/>
    <col min="519" max="519" width="6.140625" style="48" customWidth="1"/>
    <col min="520" max="520" width="11.42578125" style="48" customWidth="1"/>
    <col min="521" max="521" width="12.7109375" style="48" customWidth="1"/>
    <col min="522" max="523" width="11.28515625" style="48" customWidth="1"/>
    <col min="524" max="524" width="11.7109375" style="48" customWidth="1"/>
    <col min="525" max="525" width="11" style="48" customWidth="1"/>
    <col min="526" max="526" width="11.42578125" style="48" customWidth="1"/>
    <col min="527" max="527" width="17.7109375" style="48" customWidth="1"/>
    <col min="528" max="769" width="9.140625" style="48"/>
    <col min="770" max="770" width="3.28515625" style="48" customWidth="1"/>
    <col min="771" max="771" width="7.28515625" style="48" bestFit="1" customWidth="1"/>
    <col min="772" max="772" width="11.5703125" style="48" customWidth="1"/>
    <col min="773" max="773" width="11.7109375" style="48" customWidth="1"/>
    <col min="774" max="774" width="10.28515625" style="48" customWidth="1"/>
    <col min="775" max="775" width="6.140625" style="48" customWidth="1"/>
    <col min="776" max="776" width="11.42578125" style="48" customWidth="1"/>
    <col min="777" max="777" width="12.7109375" style="48" customWidth="1"/>
    <col min="778" max="779" width="11.28515625" style="48" customWidth="1"/>
    <col min="780" max="780" width="11.7109375" style="48" customWidth="1"/>
    <col min="781" max="781" width="11" style="48" customWidth="1"/>
    <col min="782" max="782" width="11.42578125" style="48" customWidth="1"/>
    <col min="783" max="783" width="17.7109375" style="48" customWidth="1"/>
    <col min="784" max="1025" width="9.140625" style="48"/>
    <col min="1026" max="1026" width="3.28515625" style="48" customWidth="1"/>
    <col min="1027" max="1027" width="7.28515625" style="48" bestFit="1" customWidth="1"/>
    <col min="1028" max="1028" width="11.5703125" style="48" customWidth="1"/>
    <col min="1029" max="1029" width="11.7109375" style="48" customWidth="1"/>
    <col min="1030" max="1030" width="10.28515625" style="48" customWidth="1"/>
    <col min="1031" max="1031" width="6.140625" style="48" customWidth="1"/>
    <col min="1032" max="1032" width="11.42578125" style="48" customWidth="1"/>
    <col min="1033" max="1033" width="12.7109375" style="48" customWidth="1"/>
    <col min="1034" max="1035" width="11.28515625" style="48" customWidth="1"/>
    <col min="1036" max="1036" width="11.7109375" style="48" customWidth="1"/>
    <col min="1037" max="1037" width="11" style="48" customWidth="1"/>
    <col min="1038" max="1038" width="11.42578125" style="48" customWidth="1"/>
    <col min="1039" max="1039" width="17.7109375" style="48" customWidth="1"/>
    <col min="1040" max="1281" width="9.140625" style="48"/>
    <col min="1282" max="1282" width="3.28515625" style="48" customWidth="1"/>
    <col min="1283" max="1283" width="7.28515625" style="48" bestFit="1" customWidth="1"/>
    <col min="1284" max="1284" width="11.5703125" style="48" customWidth="1"/>
    <col min="1285" max="1285" width="11.7109375" style="48" customWidth="1"/>
    <col min="1286" max="1286" width="10.28515625" style="48" customWidth="1"/>
    <col min="1287" max="1287" width="6.140625" style="48" customWidth="1"/>
    <col min="1288" max="1288" width="11.42578125" style="48" customWidth="1"/>
    <col min="1289" max="1289" width="12.7109375" style="48" customWidth="1"/>
    <col min="1290" max="1291" width="11.28515625" style="48" customWidth="1"/>
    <col min="1292" max="1292" width="11.7109375" style="48" customWidth="1"/>
    <col min="1293" max="1293" width="11" style="48" customWidth="1"/>
    <col min="1294" max="1294" width="11.42578125" style="48" customWidth="1"/>
    <col min="1295" max="1295" width="17.7109375" style="48" customWidth="1"/>
    <col min="1296" max="1537" width="9.140625" style="48"/>
    <col min="1538" max="1538" width="3.28515625" style="48" customWidth="1"/>
    <col min="1539" max="1539" width="7.28515625" style="48" bestFit="1" customWidth="1"/>
    <col min="1540" max="1540" width="11.5703125" style="48" customWidth="1"/>
    <col min="1541" max="1541" width="11.7109375" style="48" customWidth="1"/>
    <col min="1542" max="1542" width="10.28515625" style="48" customWidth="1"/>
    <col min="1543" max="1543" width="6.140625" style="48" customWidth="1"/>
    <col min="1544" max="1544" width="11.42578125" style="48" customWidth="1"/>
    <col min="1545" max="1545" width="12.7109375" style="48" customWidth="1"/>
    <col min="1546" max="1547" width="11.28515625" style="48" customWidth="1"/>
    <col min="1548" max="1548" width="11.7109375" style="48" customWidth="1"/>
    <col min="1549" max="1549" width="11" style="48" customWidth="1"/>
    <col min="1550" max="1550" width="11.42578125" style="48" customWidth="1"/>
    <col min="1551" max="1551" width="17.7109375" style="48" customWidth="1"/>
    <col min="1552" max="1793" width="9.140625" style="48"/>
    <col min="1794" max="1794" width="3.28515625" style="48" customWidth="1"/>
    <col min="1795" max="1795" width="7.28515625" style="48" bestFit="1" customWidth="1"/>
    <col min="1796" max="1796" width="11.5703125" style="48" customWidth="1"/>
    <col min="1797" max="1797" width="11.7109375" style="48" customWidth="1"/>
    <col min="1798" max="1798" width="10.28515625" style="48" customWidth="1"/>
    <col min="1799" max="1799" width="6.140625" style="48" customWidth="1"/>
    <col min="1800" max="1800" width="11.42578125" style="48" customWidth="1"/>
    <col min="1801" max="1801" width="12.7109375" style="48" customWidth="1"/>
    <col min="1802" max="1803" width="11.28515625" style="48" customWidth="1"/>
    <col min="1804" max="1804" width="11.7109375" style="48" customWidth="1"/>
    <col min="1805" max="1805" width="11" style="48" customWidth="1"/>
    <col min="1806" max="1806" width="11.42578125" style="48" customWidth="1"/>
    <col min="1807" max="1807" width="17.7109375" style="48" customWidth="1"/>
    <col min="1808" max="2049" width="9.140625" style="48"/>
    <col min="2050" max="2050" width="3.28515625" style="48" customWidth="1"/>
    <col min="2051" max="2051" width="7.28515625" style="48" bestFit="1" customWidth="1"/>
    <col min="2052" max="2052" width="11.5703125" style="48" customWidth="1"/>
    <col min="2053" max="2053" width="11.7109375" style="48" customWidth="1"/>
    <col min="2054" max="2054" width="10.28515625" style="48" customWidth="1"/>
    <col min="2055" max="2055" width="6.140625" style="48" customWidth="1"/>
    <col min="2056" max="2056" width="11.42578125" style="48" customWidth="1"/>
    <col min="2057" max="2057" width="12.7109375" style="48" customWidth="1"/>
    <col min="2058" max="2059" width="11.28515625" style="48" customWidth="1"/>
    <col min="2060" max="2060" width="11.7109375" style="48" customWidth="1"/>
    <col min="2061" max="2061" width="11" style="48" customWidth="1"/>
    <col min="2062" max="2062" width="11.42578125" style="48" customWidth="1"/>
    <col min="2063" max="2063" width="17.7109375" style="48" customWidth="1"/>
    <col min="2064" max="2305" width="9.140625" style="48"/>
    <col min="2306" max="2306" width="3.28515625" style="48" customWidth="1"/>
    <col min="2307" max="2307" width="7.28515625" style="48" bestFit="1" customWidth="1"/>
    <col min="2308" max="2308" width="11.5703125" style="48" customWidth="1"/>
    <col min="2309" max="2309" width="11.7109375" style="48" customWidth="1"/>
    <col min="2310" max="2310" width="10.28515625" style="48" customWidth="1"/>
    <col min="2311" max="2311" width="6.140625" style="48" customWidth="1"/>
    <col min="2312" max="2312" width="11.42578125" style="48" customWidth="1"/>
    <col min="2313" max="2313" width="12.7109375" style="48" customWidth="1"/>
    <col min="2314" max="2315" width="11.28515625" style="48" customWidth="1"/>
    <col min="2316" max="2316" width="11.7109375" style="48" customWidth="1"/>
    <col min="2317" max="2317" width="11" style="48" customWidth="1"/>
    <col min="2318" max="2318" width="11.42578125" style="48" customWidth="1"/>
    <col min="2319" max="2319" width="17.7109375" style="48" customWidth="1"/>
    <col min="2320" max="2561" width="9.140625" style="48"/>
    <col min="2562" max="2562" width="3.28515625" style="48" customWidth="1"/>
    <col min="2563" max="2563" width="7.28515625" style="48" bestFit="1" customWidth="1"/>
    <col min="2564" max="2564" width="11.5703125" style="48" customWidth="1"/>
    <col min="2565" max="2565" width="11.7109375" style="48" customWidth="1"/>
    <col min="2566" max="2566" width="10.28515625" style="48" customWidth="1"/>
    <col min="2567" max="2567" width="6.140625" style="48" customWidth="1"/>
    <col min="2568" max="2568" width="11.42578125" style="48" customWidth="1"/>
    <col min="2569" max="2569" width="12.7109375" style="48" customWidth="1"/>
    <col min="2570" max="2571" width="11.28515625" style="48" customWidth="1"/>
    <col min="2572" max="2572" width="11.7109375" style="48" customWidth="1"/>
    <col min="2573" max="2573" width="11" style="48" customWidth="1"/>
    <col min="2574" max="2574" width="11.42578125" style="48" customWidth="1"/>
    <col min="2575" max="2575" width="17.7109375" style="48" customWidth="1"/>
    <col min="2576" max="2817" width="9.140625" style="48"/>
    <col min="2818" max="2818" width="3.28515625" style="48" customWidth="1"/>
    <col min="2819" max="2819" width="7.28515625" style="48" bestFit="1" customWidth="1"/>
    <col min="2820" max="2820" width="11.5703125" style="48" customWidth="1"/>
    <col min="2821" max="2821" width="11.7109375" style="48" customWidth="1"/>
    <col min="2822" max="2822" width="10.28515625" style="48" customWidth="1"/>
    <col min="2823" max="2823" width="6.140625" style="48" customWidth="1"/>
    <col min="2824" max="2824" width="11.42578125" style="48" customWidth="1"/>
    <col min="2825" max="2825" width="12.7109375" style="48" customWidth="1"/>
    <col min="2826" max="2827" width="11.28515625" style="48" customWidth="1"/>
    <col min="2828" max="2828" width="11.7109375" style="48" customWidth="1"/>
    <col min="2829" max="2829" width="11" style="48" customWidth="1"/>
    <col min="2830" max="2830" width="11.42578125" style="48" customWidth="1"/>
    <col min="2831" max="2831" width="17.7109375" style="48" customWidth="1"/>
    <col min="2832" max="3073" width="9.140625" style="48"/>
    <col min="3074" max="3074" width="3.28515625" style="48" customWidth="1"/>
    <col min="3075" max="3075" width="7.28515625" style="48" bestFit="1" customWidth="1"/>
    <col min="3076" max="3076" width="11.5703125" style="48" customWidth="1"/>
    <col min="3077" max="3077" width="11.7109375" style="48" customWidth="1"/>
    <col min="3078" max="3078" width="10.28515625" style="48" customWidth="1"/>
    <col min="3079" max="3079" width="6.140625" style="48" customWidth="1"/>
    <col min="3080" max="3080" width="11.42578125" style="48" customWidth="1"/>
    <col min="3081" max="3081" width="12.7109375" style="48" customWidth="1"/>
    <col min="3082" max="3083" width="11.28515625" style="48" customWidth="1"/>
    <col min="3084" max="3084" width="11.7109375" style="48" customWidth="1"/>
    <col min="3085" max="3085" width="11" style="48" customWidth="1"/>
    <col min="3086" max="3086" width="11.42578125" style="48" customWidth="1"/>
    <col min="3087" max="3087" width="17.7109375" style="48" customWidth="1"/>
    <col min="3088" max="3329" width="9.140625" style="48"/>
    <col min="3330" max="3330" width="3.28515625" style="48" customWidth="1"/>
    <col min="3331" max="3331" width="7.28515625" style="48" bestFit="1" customWidth="1"/>
    <col min="3332" max="3332" width="11.5703125" style="48" customWidth="1"/>
    <col min="3333" max="3333" width="11.7109375" style="48" customWidth="1"/>
    <col min="3334" max="3334" width="10.28515625" style="48" customWidth="1"/>
    <col min="3335" max="3335" width="6.140625" style="48" customWidth="1"/>
    <col min="3336" max="3336" width="11.42578125" style="48" customWidth="1"/>
    <col min="3337" max="3337" width="12.7109375" style="48" customWidth="1"/>
    <col min="3338" max="3339" width="11.28515625" style="48" customWidth="1"/>
    <col min="3340" max="3340" width="11.7109375" style="48" customWidth="1"/>
    <col min="3341" max="3341" width="11" style="48" customWidth="1"/>
    <col min="3342" max="3342" width="11.42578125" style="48" customWidth="1"/>
    <col min="3343" max="3343" width="17.7109375" style="48" customWidth="1"/>
    <col min="3344" max="3585" width="9.140625" style="48"/>
    <col min="3586" max="3586" width="3.28515625" style="48" customWidth="1"/>
    <col min="3587" max="3587" width="7.28515625" style="48" bestFit="1" customWidth="1"/>
    <col min="3588" max="3588" width="11.5703125" style="48" customWidth="1"/>
    <col min="3589" max="3589" width="11.7109375" style="48" customWidth="1"/>
    <col min="3590" max="3590" width="10.28515625" style="48" customWidth="1"/>
    <col min="3591" max="3591" width="6.140625" style="48" customWidth="1"/>
    <col min="3592" max="3592" width="11.42578125" style="48" customWidth="1"/>
    <col min="3593" max="3593" width="12.7109375" style="48" customWidth="1"/>
    <col min="3594" max="3595" width="11.28515625" style="48" customWidth="1"/>
    <col min="3596" max="3596" width="11.7109375" style="48" customWidth="1"/>
    <col min="3597" max="3597" width="11" style="48" customWidth="1"/>
    <col min="3598" max="3598" width="11.42578125" style="48" customWidth="1"/>
    <col min="3599" max="3599" width="17.7109375" style="48" customWidth="1"/>
    <col min="3600" max="3841" width="9.140625" style="48"/>
    <col min="3842" max="3842" width="3.28515625" style="48" customWidth="1"/>
    <col min="3843" max="3843" width="7.28515625" style="48" bestFit="1" customWidth="1"/>
    <col min="3844" max="3844" width="11.5703125" style="48" customWidth="1"/>
    <col min="3845" max="3845" width="11.7109375" style="48" customWidth="1"/>
    <col min="3846" max="3846" width="10.28515625" style="48" customWidth="1"/>
    <col min="3847" max="3847" width="6.140625" style="48" customWidth="1"/>
    <col min="3848" max="3848" width="11.42578125" style="48" customWidth="1"/>
    <col min="3849" max="3849" width="12.7109375" style="48" customWidth="1"/>
    <col min="3850" max="3851" width="11.28515625" style="48" customWidth="1"/>
    <col min="3852" max="3852" width="11.7109375" style="48" customWidth="1"/>
    <col min="3853" max="3853" width="11" style="48" customWidth="1"/>
    <col min="3854" max="3854" width="11.42578125" style="48" customWidth="1"/>
    <col min="3855" max="3855" width="17.7109375" style="48" customWidth="1"/>
    <col min="3856" max="4097" width="9.140625" style="48"/>
    <col min="4098" max="4098" width="3.28515625" style="48" customWidth="1"/>
    <col min="4099" max="4099" width="7.28515625" style="48" bestFit="1" customWidth="1"/>
    <col min="4100" max="4100" width="11.5703125" style="48" customWidth="1"/>
    <col min="4101" max="4101" width="11.7109375" style="48" customWidth="1"/>
    <col min="4102" max="4102" width="10.28515625" style="48" customWidth="1"/>
    <col min="4103" max="4103" width="6.140625" style="48" customWidth="1"/>
    <col min="4104" max="4104" width="11.42578125" style="48" customWidth="1"/>
    <col min="4105" max="4105" width="12.7109375" style="48" customWidth="1"/>
    <col min="4106" max="4107" width="11.28515625" style="48" customWidth="1"/>
    <col min="4108" max="4108" width="11.7109375" style="48" customWidth="1"/>
    <col min="4109" max="4109" width="11" style="48" customWidth="1"/>
    <col min="4110" max="4110" width="11.42578125" style="48" customWidth="1"/>
    <col min="4111" max="4111" width="17.7109375" style="48" customWidth="1"/>
    <col min="4112" max="4353" width="9.140625" style="48"/>
    <col min="4354" max="4354" width="3.28515625" style="48" customWidth="1"/>
    <col min="4355" max="4355" width="7.28515625" style="48" bestFit="1" customWidth="1"/>
    <col min="4356" max="4356" width="11.5703125" style="48" customWidth="1"/>
    <col min="4357" max="4357" width="11.7109375" style="48" customWidth="1"/>
    <col min="4358" max="4358" width="10.28515625" style="48" customWidth="1"/>
    <col min="4359" max="4359" width="6.140625" style="48" customWidth="1"/>
    <col min="4360" max="4360" width="11.42578125" style="48" customWidth="1"/>
    <col min="4361" max="4361" width="12.7109375" style="48" customWidth="1"/>
    <col min="4362" max="4363" width="11.28515625" style="48" customWidth="1"/>
    <col min="4364" max="4364" width="11.7109375" style="48" customWidth="1"/>
    <col min="4365" max="4365" width="11" style="48" customWidth="1"/>
    <col min="4366" max="4366" width="11.42578125" style="48" customWidth="1"/>
    <col min="4367" max="4367" width="17.7109375" style="48" customWidth="1"/>
    <col min="4368" max="4609" width="9.140625" style="48"/>
    <col min="4610" max="4610" width="3.28515625" style="48" customWidth="1"/>
    <col min="4611" max="4611" width="7.28515625" style="48" bestFit="1" customWidth="1"/>
    <col min="4612" max="4612" width="11.5703125" style="48" customWidth="1"/>
    <col min="4613" max="4613" width="11.7109375" style="48" customWidth="1"/>
    <col min="4614" max="4614" width="10.28515625" style="48" customWidth="1"/>
    <col min="4615" max="4615" width="6.140625" style="48" customWidth="1"/>
    <col min="4616" max="4616" width="11.42578125" style="48" customWidth="1"/>
    <col min="4617" max="4617" width="12.7109375" style="48" customWidth="1"/>
    <col min="4618" max="4619" width="11.28515625" style="48" customWidth="1"/>
    <col min="4620" max="4620" width="11.7109375" style="48" customWidth="1"/>
    <col min="4621" max="4621" width="11" style="48" customWidth="1"/>
    <col min="4622" max="4622" width="11.42578125" style="48" customWidth="1"/>
    <col min="4623" max="4623" width="17.7109375" style="48" customWidth="1"/>
    <col min="4624" max="4865" width="9.140625" style="48"/>
    <col min="4866" max="4866" width="3.28515625" style="48" customWidth="1"/>
    <col min="4867" max="4867" width="7.28515625" style="48" bestFit="1" customWidth="1"/>
    <col min="4868" max="4868" width="11.5703125" style="48" customWidth="1"/>
    <col min="4869" max="4869" width="11.7109375" style="48" customWidth="1"/>
    <col min="4870" max="4870" width="10.28515625" style="48" customWidth="1"/>
    <col min="4871" max="4871" width="6.140625" style="48" customWidth="1"/>
    <col min="4872" max="4872" width="11.42578125" style="48" customWidth="1"/>
    <col min="4873" max="4873" width="12.7109375" style="48" customWidth="1"/>
    <col min="4874" max="4875" width="11.28515625" style="48" customWidth="1"/>
    <col min="4876" max="4876" width="11.7109375" style="48" customWidth="1"/>
    <col min="4877" max="4877" width="11" style="48" customWidth="1"/>
    <col min="4878" max="4878" width="11.42578125" style="48" customWidth="1"/>
    <col min="4879" max="4879" width="17.7109375" style="48" customWidth="1"/>
    <col min="4880" max="5121" width="9.140625" style="48"/>
    <col min="5122" max="5122" width="3.28515625" style="48" customWidth="1"/>
    <col min="5123" max="5123" width="7.28515625" style="48" bestFit="1" customWidth="1"/>
    <col min="5124" max="5124" width="11.5703125" style="48" customWidth="1"/>
    <col min="5125" max="5125" width="11.7109375" style="48" customWidth="1"/>
    <col min="5126" max="5126" width="10.28515625" style="48" customWidth="1"/>
    <col min="5127" max="5127" width="6.140625" style="48" customWidth="1"/>
    <col min="5128" max="5128" width="11.42578125" style="48" customWidth="1"/>
    <col min="5129" max="5129" width="12.7109375" style="48" customWidth="1"/>
    <col min="5130" max="5131" width="11.28515625" style="48" customWidth="1"/>
    <col min="5132" max="5132" width="11.7109375" style="48" customWidth="1"/>
    <col min="5133" max="5133" width="11" style="48" customWidth="1"/>
    <col min="5134" max="5134" width="11.42578125" style="48" customWidth="1"/>
    <col min="5135" max="5135" width="17.7109375" style="48" customWidth="1"/>
    <col min="5136" max="5377" width="9.140625" style="48"/>
    <col min="5378" max="5378" width="3.28515625" style="48" customWidth="1"/>
    <col min="5379" max="5379" width="7.28515625" style="48" bestFit="1" customWidth="1"/>
    <col min="5380" max="5380" width="11.5703125" style="48" customWidth="1"/>
    <col min="5381" max="5381" width="11.7109375" style="48" customWidth="1"/>
    <col min="5382" max="5382" width="10.28515625" style="48" customWidth="1"/>
    <col min="5383" max="5383" width="6.140625" style="48" customWidth="1"/>
    <col min="5384" max="5384" width="11.42578125" style="48" customWidth="1"/>
    <col min="5385" max="5385" width="12.7109375" style="48" customWidth="1"/>
    <col min="5386" max="5387" width="11.28515625" style="48" customWidth="1"/>
    <col min="5388" max="5388" width="11.7109375" style="48" customWidth="1"/>
    <col min="5389" max="5389" width="11" style="48" customWidth="1"/>
    <col min="5390" max="5390" width="11.42578125" style="48" customWidth="1"/>
    <col min="5391" max="5391" width="17.7109375" style="48" customWidth="1"/>
    <col min="5392" max="5633" width="9.140625" style="48"/>
    <col min="5634" max="5634" width="3.28515625" style="48" customWidth="1"/>
    <col min="5635" max="5635" width="7.28515625" style="48" bestFit="1" customWidth="1"/>
    <col min="5636" max="5636" width="11.5703125" style="48" customWidth="1"/>
    <col min="5637" max="5637" width="11.7109375" style="48" customWidth="1"/>
    <col min="5638" max="5638" width="10.28515625" style="48" customWidth="1"/>
    <col min="5639" max="5639" width="6.140625" style="48" customWidth="1"/>
    <col min="5640" max="5640" width="11.42578125" style="48" customWidth="1"/>
    <col min="5641" max="5641" width="12.7109375" style="48" customWidth="1"/>
    <col min="5642" max="5643" width="11.28515625" style="48" customWidth="1"/>
    <col min="5644" max="5644" width="11.7109375" style="48" customWidth="1"/>
    <col min="5645" max="5645" width="11" style="48" customWidth="1"/>
    <col min="5646" max="5646" width="11.42578125" style="48" customWidth="1"/>
    <col min="5647" max="5647" width="17.7109375" style="48" customWidth="1"/>
    <col min="5648" max="5889" width="9.140625" style="48"/>
    <col min="5890" max="5890" width="3.28515625" style="48" customWidth="1"/>
    <col min="5891" max="5891" width="7.28515625" style="48" bestFit="1" customWidth="1"/>
    <col min="5892" max="5892" width="11.5703125" style="48" customWidth="1"/>
    <col min="5893" max="5893" width="11.7109375" style="48" customWidth="1"/>
    <col min="5894" max="5894" width="10.28515625" style="48" customWidth="1"/>
    <col min="5895" max="5895" width="6.140625" style="48" customWidth="1"/>
    <col min="5896" max="5896" width="11.42578125" style="48" customWidth="1"/>
    <col min="5897" max="5897" width="12.7109375" style="48" customWidth="1"/>
    <col min="5898" max="5899" width="11.28515625" style="48" customWidth="1"/>
    <col min="5900" max="5900" width="11.7109375" style="48" customWidth="1"/>
    <col min="5901" max="5901" width="11" style="48" customWidth="1"/>
    <col min="5902" max="5902" width="11.42578125" style="48" customWidth="1"/>
    <col min="5903" max="5903" width="17.7109375" style="48" customWidth="1"/>
    <col min="5904" max="6145" width="9.140625" style="48"/>
    <col min="6146" max="6146" width="3.28515625" style="48" customWidth="1"/>
    <col min="6147" max="6147" width="7.28515625" style="48" bestFit="1" customWidth="1"/>
    <col min="6148" max="6148" width="11.5703125" style="48" customWidth="1"/>
    <col min="6149" max="6149" width="11.7109375" style="48" customWidth="1"/>
    <col min="6150" max="6150" width="10.28515625" style="48" customWidth="1"/>
    <col min="6151" max="6151" width="6.140625" style="48" customWidth="1"/>
    <col min="6152" max="6152" width="11.42578125" style="48" customWidth="1"/>
    <col min="6153" max="6153" width="12.7109375" style="48" customWidth="1"/>
    <col min="6154" max="6155" width="11.28515625" style="48" customWidth="1"/>
    <col min="6156" max="6156" width="11.7109375" style="48" customWidth="1"/>
    <col min="6157" max="6157" width="11" style="48" customWidth="1"/>
    <col min="6158" max="6158" width="11.42578125" style="48" customWidth="1"/>
    <col min="6159" max="6159" width="17.7109375" style="48" customWidth="1"/>
    <col min="6160" max="6401" width="9.140625" style="48"/>
    <col min="6402" max="6402" width="3.28515625" style="48" customWidth="1"/>
    <col min="6403" max="6403" width="7.28515625" style="48" bestFit="1" customWidth="1"/>
    <col min="6404" max="6404" width="11.5703125" style="48" customWidth="1"/>
    <col min="6405" max="6405" width="11.7109375" style="48" customWidth="1"/>
    <col min="6406" max="6406" width="10.28515625" style="48" customWidth="1"/>
    <col min="6407" max="6407" width="6.140625" style="48" customWidth="1"/>
    <col min="6408" max="6408" width="11.42578125" style="48" customWidth="1"/>
    <col min="6409" max="6409" width="12.7109375" style="48" customWidth="1"/>
    <col min="6410" max="6411" width="11.28515625" style="48" customWidth="1"/>
    <col min="6412" max="6412" width="11.7109375" style="48" customWidth="1"/>
    <col min="6413" max="6413" width="11" style="48" customWidth="1"/>
    <col min="6414" max="6414" width="11.42578125" style="48" customWidth="1"/>
    <col min="6415" max="6415" width="17.7109375" style="48" customWidth="1"/>
    <col min="6416" max="6657" width="9.140625" style="48"/>
    <col min="6658" max="6658" width="3.28515625" style="48" customWidth="1"/>
    <col min="6659" max="6659" width="7.28515625" style="48" bestFit="1" customWidth="1"/>
    <col min="6660" max="6660" width="11.5703125" style="48" customWidth="1"/>
    <col min="6661" max="6661" width="11.7109375" style="48" customWidth="1"/>
    <col min="6662" max="6662" width="10.28515625" style="48" customWidth="1"/>
    <col min="6663" max="6663" width="6.140625" style="48" customWidth="1"/>
    <col min="6664" max="6664" width="11.42578125" style="48" customWidth="1"/>
    <col min="6665" max="6665" width="12.7109375" style="48" customWidth="1"/>
    <col min="6666" max="6667" width="11.28515625" style="48" customWidth="1"/>
    <col min="6668" max="6668" width="11.7109375" style="48" customWidth="1"/>
    <col min="6669" max="6669" width="11" style="48" customWidth="1"/>
    <col min="6670" max="6670" width="11.42578125" style="48" customWidth="1"/>
    <col min="6671" max="6671" width="17.7109375" style="48" customWidth="1"/>
    <col min="6672" max="6913" width="9.140625" style="48"/>
    <col min="6914" max="6914" width="3.28515625" style="48" customWidth="1"/>
    <col min="6915" max="6915" width="7.28515625" style="48" bestFit="1" customWidth="1"/>
    <col min="6916" max="6916" width="11.5703125" style="48" customWidth="1"/>
    <col min="6917" max="6917" width="11.7109375" style="48" customWidth="1"/>
    <col min="6918" max="6918" width="10.28515625" style="48" customWidth="1"/>
    <col min="6919" max="6919" width="6.140625" style="48" customWidth="1"/>
    <col min="6920" max="6920" width="11.42578125" style="48" customWidth="1"/>
    <col min="6921" max="6921" width="12.7109375" style="48" customWidth="1"/>
    <col min="6922" max="6923" width="11.28515625" style="48" customWidth="1"/>
    <col min="6924" max="6924" width="11.7109375" style="48" customWidth="1"/>
    <col min="6925" max="6925" width="11" style="48" customWidth="1"/>
    <col min="6926" max="6926" width="11.42578125" style="48" customWidth="1"/>
    <col min="6927" max="6927" width="17.7109375" style="48" customWidth="1"/>
    <col min="6928" max="7169" width="9.140625" style="48"/>
    <col min="7170" max="7170" width="3.28515625" style="48" customWidth="1"/>
    <col min="7171" max="7171" width="7.28515625" style="48" bestFit="1" customWidth="1"/>
    <col min="7172" max="7172" width="11.5703125" style="48" customWidth="1"/>
    <col min="7173" max="7173" width="11.7109375" style="48" customWidth="1"/>
    <col min="7174" max="7174" width="10.28515625" style="48" customWidth="1"/>
    <col min="7175" max="7175" width="6.140625" style="48" customWidth="1"/>
    <col min="7176" max="7176" width="11.42578125" style="48" customWidth="1"/>
    <col min="7177" max="7177" width="12.7109375" style="48" customWidth="1"/>
    <col min="7178" max="7179" width="11.28515625" style="48" customWidth="1"/>
    <col min="7180" max="7180" width="11.7109375" style="48" customWidth="1"/>
    <col min="7181" max="7181" width="11" style="48" customWidth="1"/>
    <col min="7182" max="7182" width="11.42578125" style="48" customWidth="1"/>
    <col min="7183" max="7183" width="17.7109375" style="48" customWidth="1"/>
    <col min="7184" max="7425" width="9.140625" style="48"/>
    <col min="7426" max="7426" width="3.28515625" style="48" customWidth="1"/>
    <col min="7427" max="7427" width="7.28515625" style="48" bestFit="1" customWidth="1"/>
    <col min="7428" max="7428" width="11.5703125" style="48" customWidth="1"/>
    <col min="7429" max="7429" width="11.7109375" style="48" customWidth="1"/>
    <col min="7430" max="7430" width="10.28515625" style="48" customWidth="1"/>
    <col min="7431" max="7431" width="6.140625" style="48" customWidth="1"/>
    <col min="7432" max="7432" width="11.42578125" style="48" customWidth="1"/>
    <col min="7433" max="7433" width="12.7109375" style="48" customWidth="1"/>
    <col min="7434" max="7435" width="11.28515625" style="48" customWidth="1"/>
    <col min="7436" max="7436" width="11.7109375" style="48" customWidth="1"/>
    <col min="7437" max="7437" width="11" style="48" customWidth="1"/>
    <col min="7438" max="7438" width="11.42578125" style="48" customWidth="1"/>
    <col min="7439" max="7439" width="17.7109375" style="48" customWidth="1"/>
    <col min="7440" max="7681" width="9.140625" style="48"/>
    <col min="7682" max="7682" width="3.28515625" style="48" customWidth="1"/>
    <col min="7683" max="7683" width="7.28515625" style="48" bestFit="1" customWidth="1"/>
    <col min="7684" max="7684" width="11.5703125" style="48" customWidth="1"/>
    <col min="7685" max="7685" width="11.7109375" style="48" customWidth="1"/>
    <col min="7686" max="7686" width="10.28515625" style="48" customWidth="1"/>
    <col min="7687" max="7687" width="6.140625" style="48" customWidth="1"/>
    <col min="7688" max="7688" width="11.42578125" style="48" customWidth="1"/>
    <col min="7689" max="7689" width="12.7109375" style="48" customWidth="1"/>
    <col min="7690" max="7691" width="11.28515625" style="48" customWidth="1"/>
    <col min="7692" max="7692" width="11.7109375" style="48" customWidth="1"/>
    <col min="7693" max="7693" width="11" style="48" customWidth="1"/>
    <col min="7694" max="7694" width="11.42578125" style="48" customWidth="1"/>
    <col min="7695" max="7695" width="17.7109375" style="48" customWidth="1"/>
    <col min="7696" max="7937" width="9.140625" style="48"/>
    <col min="7938" max="7938" width="3.28515625" style="48" customWidth="1"/>
    <col min="7939" max="7939" width="7.28515625" style="48" bestFit="1" customWidth="1"/>
    <col min="7940" max="7940" width="11.5703125" style="48" customWidth="1"/>
    <col min="7941" max="7941" width="11.7109375" style="48" customWidth="1"/>
    <col min="7942" max="7942" width="10.28515625" style="48" customWidth="1"/>
    <col min="7943" max="7943" width="6.140625" style="48" customWidth="1"/>
    <col min="7944" max="7944" width="11.42578125" style="48" customWidth="1"/>
    <col min="7945" max="7945" width="12.7109375" style="48" customWidth="1"/>
    <col min="7946" max="7947" width="11.28515625" style="48" customWidth="1"/>
    <col min="7948" max="7948" width="11.7109375" style="48" customWidth="1"/>
    <col min="7949" max="7949" width="11" style="48" customWidth="1"/>
    <col min="7950" max="7950" width="11.42578125" style="48" customWidth="1"/>
    <col min="7951" max="7951" width="17.7109375" style="48" customWidth="1"/>
    <col min="7952" max="8193" width="9.140625" style="48"/>
    <col min="8194" max="8194" width="3.28515625" style="48" customWidth="1"/>
    <col min="8195" max="8195" width="7.28515625" style="48" bestFit="1" customWidth="1"/>
    <col min="8196" max="8196" width="11.5703125" style="48" customWidth="1"/>
    <col min="8197" max="8197" width="11.7109375" style="48" customWidth="1"/>
    <col min="8198" max="8198" width="10.28515625" style="48" customWidth="1"/>
    <col min="8199" max="8199" width="6.140625" style="48" customWidth="1"/>
    <col min="8200" max="8200" width="11.42578125" style="48" customWidth="1"/>
    <col min="8201" max="8201" width="12.7109375" style="48" customWidth="1"/>
    <col min="8202" max="8203" width="11.28515625" style="48" customWidth="1"/>
    <col min="8204" max="8204" width="11.7109375" style="48" customWidth="1"/>
    <col min="8205" max="8205" width="11" style="48" customWidth="1"/>
    <col min="8206" max="8206" width="11.42578125" style="48" customWidth="1"/>
    <col min="8207" max="8207" width="17.7109375" style="48" customWidth="1"/>
    <col min="8208" max="8449" width="9.140625" style="48"/>
    <col min="8450" max="8450" width="3.28515625" style="48" customWidth="1"/>
    <col min="8451" max="8451" width="7.28515625" style="48" bestFit="1" customWidth="1"/>
    <col min="8452" max="8452" width="11.5703125" style="48" customWidth="1"/>
    <col min="8453" max="8453" width="11.7109375" style="48" customWidth="1"/>
    <col min="8454" max="8454" width="10.28515625" style="48" customWidth="1"/>
    <col min="8455" max="8455" width="6.140625" style="48" customWidth="1"/>
    <col min="8456" max="8456" width="11.42578125" style="48" customWidth="1"/>
    <col min="8457" max="8457" width="12.7109375" style="48" customWidth="1"/>
    <col min="8458" max="8459" width="11.28515625" style="48" customWidth="1"/>
    <col min="8460" max="8460" width="11.7109375" style="48" customWidth="1"/>
    <col min="8461" max="8461" width="11" style="48" customWidth="1"/>
    <col min="8462" max="8462" width="11.42578125" style="48" customWidth="1"/>
    <col min="8463" max="8463" width="17.7109375" style="48" customWidth="1"/>
    <col min="8464" max="8705" width="9.140625" style="48"/>
    <col min="8706" max="8706" width="3.28515625" style="48" customWidth="1"/>
    <col min="8707" max="8707" width="7.28515625" style="48" bestFit="1" customWidth="1"/>
    <col min="8708" max="8708" width="11.5703125" style="48" customWidth="1"/>
    <col min="8709" max="8709" width="11.7109375" style="48" customWidth="1"/>
    <col min="8710" max="8710" width="10.28515625" style="48" customWidth="1"/>
    <col min="8711" max="8711" width="6.140625" style="48" customWidth="1"/>
    <col min="8712" max="8712" width="11.42578125" style="48" customWidth="1"/>
    <col min="8713" max="8713" width="12.7109375" style="48" customWidth="1"/>
    <col min="8714" max="8715" width="11.28515625" style="48" customWidth="1"/>
    <col min="8716" max="8716" width="11.7109375" style="48" customWidth="1"/>
    <col min="8717" max="8717" width="11" style="48" customWidth="1"/>
    <col min="8718" max="8718" width="11.42578125" style="48" customWidth="1"/>
    <col min="8719" max="8719" width="17.7109375" style="48" customWidth="1"/>
    <col min="8720" max="8961" width="9.140625" style="48"/>
    <col min="8962" max="8962" width="3.28515625" style="48" customWidth="1"/>
    <col min="8963" max="8963" width="7.28515625" style="48" bestFit="1" customWidth="1"/>
    <col min="8964" max="8964" width="11.5703125" style="48" customWidth="1"/>
    <col min="8965" max="8965" width="11.7109375" style="48" customWidth="1"/>
    <col min="8966" max="8966" width="10.28515625" style="48" customWidth="1"/>
    <col min="8967" max="8967" width="6.140625" style="48" customWidth="1"/>
    <col min="8968" max="8968" width="11.42578125" style="48" customWidth="1"/>
    <col min="8969" max="8969" width="12.7109375" style="48" customWidth="1"/>
    <col min="8970" max="8971" width="11.28515625" style="48" customWidth="1"/>
    <col min="8972" max="8972" width="11.7109375" style="48" customWidth="1"/>
    <col min="8973" max="8973" width="11" style="48" customWidth="1"/>
    <col min="8974" max="8974" width="11.42578125" style="48" customWidth="1"/>
    <col min="8975" max="8975" width="17.7109375" style="48" customWidth="1"/>
    <col min="8976" max="9217" width="9.140625" style="48"/>
    <col min="9218" max="9218" width="3.28515625" style="48" customWidth="1"/>
    <col min="9219" max="9219" width="7.28515625" style="48" bestFit="1" customWidth="1"/>
    <col min="9220" max="9220" width="11.5703125" style="48" customWidth="1"/>
    <col min="9221" max="9221" width="11.7109375" style="48" customWidth="1"/>
    <col min="9222" max="9222" width="10.28515625" style="48" customWidth="1"/>
    <col min="9223" max="9223" width="6.140625" style="48" customWidth="1"/>
    <col min="9224" max="9224" width="11.42578125" style="48" customWidth="1"/>
    <col min="9225" max="9225" width="12.7109375" style="48" customWidth="1"/>
    <col min="9226" max="9227" width="11.28515625" style="48" customWidth="1"/>
    <col min="9228" max="9228" width="11.7109375" style="48" customWidth="1"/>
    <col min="9229" max="9229" width="11" style="48" customWidth="1"/>
    <col min="9230" max="9230" width="11.42578125" style="48" customWidth="1"/>
    <col min="9231" max="9231" width="17.7109375" style="48" customWidth="1"/>
    <col min="9232" max="9473" width="9.140625" style="48"/>
    <col min="9474" max="9474" width="3.28515625" style="48" customWidth="1"/>
    <col min="9475" max="9475" width="7.28515625" style="48" bestFit="1" customWidth="1"/>
    <col min="9476" max="9476" width="11.5703125" style="48" customWidth="1"/>
    <col min="9477" max="9477" width="11.7109375" style="48" customWidth="1"/>
    <col min="9478" max="9478" width="10.28515625" style="48" customWidth="1"/>
    <col min="9479" max="9479" width="6.140625" style="48" customWidth="1"/>
    <col min="9480" max="9480" width="11.42578125" style="48" customWidth="1"/>
    <col min="9481" max="9481" width="12.7109375" style="48" customWidth="1"/>
    <col min="9482" max="9483" width="11.28515625" style="48" customWidth="1"/>
    <col min="9484" max="9484" width="11.7109375" style="48" customWidth="1"/>
    <col min="9485" max="9485" width="11" style="48" customWidth="1"/>
    <col min="9486" max="9486" width="11.42578125" style="48" customWidth="1"/>
    <col min="9487" max="9487" width="17.7109375" style="48" customWidth="1"/>
    <col min="9488" max="9729" width="9.140625" style="48"/>
    <col min="9730" max="9730" width="3.28515625" style="48" customWidth="1"/>
    <col min="9731" max="9731" width="7.28515625" style="48" bestFit="1" customWidth="1"/>
    <col min="9732" max="9732" width="11.5703125" style="48" customWidth="1"/>
    <col min="9733" max="9733" width="11.7109375" style="48" customWidth="1"/>
    <col min="9734" max="9734" width="10.28515625" style="48" customWidth="1"/>
    <col min="9735" max="9735" width="6.140625" style="48" customWidth="1"/>
    <col min="9736" max="9736" width="11.42578125" style="48" customWidth="1"/>
    <col min="9737" max="9737" width="12.7109375" style="48" customWidth="1"/>
    <col min="9738" max="9739" width="11.28515625" style="48" customWidth="1"/>
    <col min="9740" max="9740" width="11.7109375" style="48" customWidth="1"/>
    <col min="9741" max="9741" width="11" style="48" customWidth="1"/>
    <col min="9742" max="9742" width="11.42578125" style="48" customWidth="1"/>
    <col min="9743" max="9743" width="17.7109375" style="48" customWidth="1"/>
    <col min="9744" max="9985" width="9.140625" style="48"/>
    <col min="9986" max="9986" width="3.28515625" style="48" customWidth="1"/>
    <col min="9987" max="9987" width="7.28515625" style="48" bestFit="1" customWidth="1"/>
    <col min="9988" max="9988" width="11.5703125" style="48" customWidth="1"/>
    <col min="9989" max="9989" width="11.7109375" style="48" customWidth="1"/>
    <col min="9990" max="9990" width="10.28515625" style="48" customWidth="1"/>
    <col min="9991" max="9991" width="6.140625" style="48" customWidth="1"/>
    <col min="9992" max="9992" width="11.42578125" style="48" customWidth="1"/>
    <col min="9993" max="9993" width="12.7109375" style="48" customWidth="1"/>
    <col min="9994" max="9995" width="11.28515625" style="48" customWidth="1"/>
    <col min="9996" max="9996" width="11.7109375" style="48" customWidth="1"/>
    <col min="9997" max="9997" width="11" style="48" customWidth="1"/>
    <col min="9998" max="9998" width="11.42578125" style="48" customWidth="1"/>
    <col min="9999" max="9999" width="17.7109375" style="48" customWidth="1"/>
    <col min="10000" max="10241" width="9.140625" style="48"/>
    <col min="10242" max="10242" width="3.28515625" style="48" customWidth="1"/>
    <col min="10243" max="10243" width="7.28515625" style="48" bestFit="1" customWidth="1"/>
    <col min="10244" max="10244" width="11.5703125" style="48" customWidth="1"/>
    <col min="10245" max="10245" width="11.7109375" style="48" customWidth="1"/>
    <col min="10246" max="10246" width="10.28515625" style="48" customWidth="1"/>
    <col min="10247" max="10247" width="6.140625" style="48" customWidth="1"/>
    <col min="10248" max="10248" width="11.42578125" style="48" customWidth="1"/>
    <col min="10249" max="10249" width="12.7109375" style="48" customWidth="1"/>
    <col min="10250" max="10251" width="11.28515625" style="48" customWidth="1"/>
    <col min="10252" max="10252" width="11.7109375" style="48" customWidth="1"/>
    <col min="10253" max="10253" width="11" style="48" customWidth="1"/>
    <col min="10254" max="10254" width="11.42578125" style="48" customWidth="1"/>
    <col min="10255" max="10255" width="17.7109375" style="48" customWidth="1"/>
    <col min="10256" max="10497" width="9.140625" style="48"/>
    <col min="10498" max="10498" width="3.28515625" style="48" customWidth="1"/>
    <col min="10499" max="10499" width="7.28515625" style="48" bestFit="1" customWidth="1"/>
    <col min="10500" max="10500" width="11.5703125" style="48" customWidth="1"/>
    <col min="10501" max="10501" width="11.7109375" style="48" customWidth="1"/>
    <col min="10502" max="10502" width="10.28515625" style="48" customWidth="1"/>
    <col min="10503" max="10503" width="6.140625" style="48" customWidth="1"/>
    <col min="10504" max="10504" width="11.42578125" style="48" customWidth="1"/>
    <col min="10505" max="10505" width="12.7109375" style="48" customWidth="1"/>
    <col min="10506" max="10507" width="11.28515625" style="48" customWidth="1"/>
    <col min="10508" max="10508" width="11.7109375" style="48" customWidth="1"/>
    <col min="10509" max="10509" width="11" style="48" customWidth="1"/>
    <col min="10510" max="10510" width="11.42578125" style="48" customWidth="1"/>
    <col min="10511" max="10511" width="17.7109375" style="48" customWidth="1"/>
    <col min="10512" max="10753" width="9.140625" style="48"/>
    <col min="10754" max="10754" width="3.28515625" style="48" customWidth="1"/>
    <col min="10755" max="10755" width="7.28515625" style="48" bestFit="1" customWidth="1"/>
    <col min="10756" max="10756" width="11.5703125" style="48" customWidth="1"/>
    <col min="10757" max="10757" width="11.7109375" style="48" customWidth="1"/>
    <col min="10758" max="10758" width="10.28515625" style="48" customWidth="1"/>
    <col min="10759" max="10759" width="6.140625" style="48" customWidth="1"/>
    <col min="10760" max="10760" width="11.42578125" style="48" customWidth="1"/>
    <col min="10761" max="10761" width="12.7109375" style="48" customWidth="1"/>
    <col min="10762" max="10763" width="11.28515625" style="48" customWidth="1"/>
    <col min="10764" max="10764" width="11.7109375" style="48" customWidth="1"/>
    <col min="10765" max="10765" width="11" style="48" customWidth="1"/>
    <col min="10766" max="10766" width="11.42578125" style="48" customWidth="1"/>
    <col min="10767" max="10767" width="17.7109375" style="48" customWidth="1"/>
    <col min="10768" max="11009" width="9.140625" style="48"/>
    <col min="11010" max="11010" width="3.28515625" style="48" customWidth="1"/>
    <col min="11011" max="11011" width="7.28515625" style="48" bestFit="1" customWidth="1"/>
    <col min="11012" max="11012" width="11.5703125" style="48" customWidth="1"/>
    <col min="11013" max="11013" width="11.7109375" style="48" customWidth="1"/>
    <col min="11014" max="11014" width="10.28515625" style="48" customWidth="1"/>
    <col min="11015" max="11015" width="6.140625" style="48" customWidth="1"/>
    <col min="11016" max="11016" width="11.42578125" style="48" customWidth="1"/>
    <col min="11017" max="11017" width="12.7109375" style="48" customWidth="1"/>
    <col min="11018" max="11019" width="11.28515625" style="48" customWidth="1"/>
    <col min="11020" max="11020" width="11.7109375" style="48" customWidth="1"/>
    <col min="11021" max="11021" width="11" style="48" customWidth="1"/>
    <col min="11022" max="11022" width="11.42578125" style="48" customWidth="1"/>
    <col min="11023" max="11023" width="17.7109375" style="48" customWidth="1"/>
    <col min="11024" max="11265" width="9.140625" style="48"/>
    <col min="11266" max="11266" width="3.28515625" style="48" customWidth="1"/>
    <col min="11267" max="11267" width="7.28515625" style="48" bestFit="1" customWidth="1"/>
    <col min="11268" max="11268" width="11.5703125" style="48" customWidth="1"/>
    <col min="11269" max="11269" width="11.7109375" style="48" customWidth="1"/>
    <col min="11270" max="11270" width="10.28515625" style="48" customWidth="1"/>
    <col min="11271" max="11271" width="6.140625" style="48" customWidth="1"/>
    <col min="11272" max="11272" width="11.42578125" style="48" customWidth="1"/>
    <col min="11273" max="11273" width="12.7109375" style="48" customWidth="1"/>
    <col min="11274" max="11275" width="11.28515625" style="48" customWidth="1"/>
    <col min="11276" max="11276" width="11.7109375" style="48" customWidth="1"/>
    <col min="11277" max="11277" width="11" style="48" customWidth="1"/>
    <col min="11278" max="11278" width="11.42578125" style="48" customWidth="1"/>
    <col min="11279" max="11279" width="17.7109375" style="48" customWidth="1"/>
    <col min="11280" max="11521" width="9.140625" style="48"/>
    <col min="11522" max="11522" width="3.28515625" style="48" customWidth="1"/>
    <col min="11523" max="11523" width="7.28515625" style="48" bestFit="1" customWidth="1"/>
    <col min="11524" max="11524" width="11.5703125" style="48" customWidth="1"/>
    <col min="11525" max="11525" width="11.7109375" style="48" customWidth="1"/>
    <col min="11526" max="11526" width="10.28515625" style="48" customWidth="1"/>
    <col min="11527" max="11527" width="6.140625" style="48" customWidth="1"/>
    <col min="11528" max="11528" width="11.42578125" style="48" customWidth="1"/>
    <col min="11529" max="11529" width="12.7109375" style="48" customWidth="1"/>
    <col min="11530" max="11531" width="11.28515625" style="48" customWidth="1"/>
    <col min="11532" max="11532" width="11.7109375" style="48" customWidth="1"/>
    <col min="11533" max="11533" width="11" style="48" customWidth="1"/>
    <col min="11534" max="11534" width="11.42578125" style="48" customWidth="1"/>
    <col min="11535" max="11535" width="17.7109375" style="48" customWidth="1"/>
    <col min="11536" max="11777" width="9.140625" style="48"/>
    <col min="11778" max="11778" width="3.28515625" style="48" customWidth="1"/>
    <col min="11779" max="11779" width="7.28515625" style="48" bestFit="1" customWidth="1"/>
    <col min="11780" max="11780" width="11.5703125" style="48" customWidth="1"/>
    <col min="11781" max="11781" width="11.7109375" style="48" customWidth="1"/>
    <col min="11782" max="11782" width="10.28515625" style="48" customWidth="1"/>
    <col min="11783" max="11783" width="6.140625" style="48" customWidth="1"/>
    <col min="11784" max="11784" width="11.42578125" style="48" customWidth="1"/>
    <col min="11785" max="11785" width="12.7109375" style="48" customWidth="1"/>
    <col min="11786" max="11787" width="11.28515625" style="48" customWidth="1"/>
    <col min="11788" max="11788" width="11.7109375" style="48" customWidth="1"/>
    <col min="11789" max="11789" width="11" style="48" customWidth="1"/>
    <col min="11790" max="11790" width="11.42578125" style="48" customWidth="1"/>
    <col min="11791" max="11791" width="17.7109375" style="48" customWidth="1"/>
    <col min="11792" max="12033" width="9.140625" style="48"/>
    <col min="12034" max="12034" width="3.28515625" style="48" customWidth="1"/>
    <col min="12035" max="12035" width="7.28515625" style="48" bestFit="1" customWidth="1"/>
    <col min="12036" max="12036" width="11.5703125" style="48" customWidth="1"/>
    <col min="12037" max="12037" width="11.7109375" style="48" customWidth="1"/>
    <col min="12038" max="12038" width="10.28515625" style="48" customWidth="1"/>
    <col min="12039" max="12039" width="6.140625" style="48" customWidth="1"/>
    <col min="12040" max="12040" width="11.42578125" style="48" customWidth="1"/>
    <col min="12041" max="12041" width="12.7109375" style="48" customWidth="1"/>
    <col min="12042" max="12043" width="11.28515625" style="48" customWidth="1"/>
    <col min="12044" max="12044" width="11.7109375" style="48" customWidth="1"/>
    <col min="12045" max="12045" width="11" style="48" customWidth="1"/>
    <col min="12046" max="12046" width="11.42578125" style="48" customWidth="1"/>
    <col min="12047" max="12047" width="17.7109375" style="48" customWidth="1"/>
    <col min="12048" max="12289" width="9.140625" style="48"/>
    <col min="12290" max="12290" width="3.28515625" style="48" customWidth="1"/>
    <col min="12291" max="12291" width="7.28515625" style="48" bestFit="1" customWidth="1"/>
    <col min="12292" max="12292" width="11.5703125" style="48" customWidth="1"/>
    <col min="12293" max="12293" width="11.7109375" style="48" customWidth="1"/>
    <col min="12294" max="12294" width="10.28515625" style="48" customWidth="1"/>
    <col min="12295" max="12295" width="6.140625" style="48" customWidth="1"/>
    <col min="12296" max="12296" width="11.42578125" style="48" customWidth="1"/>
    <col min="12297" max="12297" width="12.7109375" style="48" customWidth="1"/>
    <col min="12298" max="12299" width="11.28515625" style="48" customWidth="1"/>
    <col min="12300" max="12300" width="11.7109375" style="48" customWidth="1"/>
    <col min="12301" max="12301" width="11" style="48" customWidth="1"/>
    <col min="12302" max="12302" width="11.42578125" style="48" customWidth="1"/>
    <col min="12303" max="12303" width="17.7109375" style="48" customWidth="1"/>
    <col min="12304" max="12545" width="9.140625" style="48"/>
    <col min="12546" max="12546" width="3.28515625" style="48" customWidth="1"/>
    <col min="12547" max="12547" width="7.28515625" style="48" bestFit="1" customWidth="1"/>
    <col min="12548" max="12548" width="11.5703125" style="48" customWidth="1"/>
    <col min="12549" max="12549" width="11.7109375" style="48" customWidth="1"/>
    <col min="12550" max="12550" width="10.28515625" style="48" customWidth="1"/>
    <col min="12551" max="12551" width="6.140625" style="48" customWidth="1"/>
    <col min="12552" max="12552" width="11.42578125" style="48" customWidth="1"/>
    <col min="12553" max="12553" width="12.7109375" style="48" customWidth="1"/>
    <col min="12554" max="12555" width="11.28515625" style="48" customWidth="1"/>
    <col min="12556" max="12556" width="11.7109375" style="48" customWidth="1"/>
    <col min="12557" max="12557" width="11" style="48" customWidth="1"/>
    <col min="12558" max="12558" width="11.42578125" style="48" customWidth="1"/>
    <col min="12559" max="12559" width="17.7109375" style="48" customWidth="1"/>
    <col min="12560" max="12801" width="9.140625" style="48"/>
    <col min="12802" max="12802" width="3.28515625" style="48" customWidth="1"/>
    <col min="12803" max="12803" width="7.28515625" style="48" bestFit="1" customWidth="1"/>
    <col min="12804" max="12804" width="11.5703125" style="48" customWidth="1"/>
    <col min="12805" max="12805" width="11.7109375" style="48" customWidth="1"/>
    <col min="12806" max="12806" width="10.28515625" style="48" customWidth="1"/>
    <col min="12807" max="12807" width="6.140625" style="48" customWidth="1"/>
    <col min="12808" max="12808" width="11.42578125" style="48" customWidth="1"/>
    <col min="12809" max="12809" width="12.7109375" style="48" customWidth="1"/>
    <col min="12810" max="12811" width="11.28515625" style="48" customWidth="1"/>
    <col min="12812" max="12812" width="11.7109375" style="48" customWidth="1"/>
    <col min="12813" max="12813" width="11" style="48" customWidth="1"/>
    <col min="12814" max="12814" width="11.42578125" style="48" customWidth="1"/>
    <col min="12815" max="12815" width="17.7109375" style="48" customWidth="1"/>
    <col min="12816" max="13057" width="9.140625" style="48"/>
    <col min="13058" max="13058" width="3.28515625" style="48" customWidth="1"/>
    <col min="13059" max="13059" width="7.28515625" style="48" bestFit="1" customWidth="1"/>
    <col min="13060" max="13060" width="11.5703125" style="48" customWidth="1"/>
    <col min="13061" max="13061" width="11.7109375" style="48" customWidth="1"/>
    <col min="13062" max="13062" width="10.28515625" style="48" customWidth="1"/>
    <col min="13063" max="13063" width="6.140625" style="48" customWidth="1"/>
    <col min="13064" max="13064" width="11.42578125" style="48" customWidth="1"/>
    <col min="13065" max="13065" width="12.7109375" style="48" customWidth="1"/>
    <col min="13066" max="13067" width="11.28515625" style="48" customWidth="1"/>
    <col min="13068" max="13068" width="11.7109375" style="48" customWidth="1"/>
    <col min="13069" max="13069" width="11" style="48" customWidth="1"/>
    <col min="13070" max="13070" width="11.42578125" style="48" customWidth="1"/>
    <col min="13071" max="13071" width="17.7109375" style="48" customWidth="1"/>
    <col min="13072" max="13313" width="9.140625" style="48"/>
    <col min="13314" max="13314" width="3.28515625" style="48" customWidth="1"/>
    <col min="13315" max="13315" width="7.28515625" style="48" bestFit="1" customWidth="1"/>
    <col min="13316" max="13316" width="11.5703125" style="48" customWidth="1"/>
    <col min="13317" max="13317" width="11.7109375" style="48" customWidth="1"/>
    <col min="13318" max="13318" width="10.28515625" style="48" customWidth="1"/>
    <col min="13319" max="13319" width="6.140625" style="48" customWidth="1"/>
    <col min="13320" max="13320" width="11.42578125" style="48" customWidth="1"/>
    <col min="13321" max="13321" width="12.7109375" style="48" customWidth="1"/>
    <col min="13322" max="13323" width="11.28515625" style="48" customWidth="1"/>
    <col min="13324" max="13324" width="11.7109375" style="48" customWidth="1"/>
    <col min="13325" max="13325" width="11" style="48" customWidth="1"/>
    <col min="13326" max="13326" width="11.42578125" style="48" customWidth="1"/>
    <col min="13327" max="13327" width="17.7109375" style="48" customWidth="1"/>
    <col min="13328" max="13569" width="9.140625" style="48"/>
    <col min="13570" max="13570" width="3.28515625" style="48" customWidth="1"/>
    <col min="13571" max="13571" width="7.28515625" style="48" bestFit="1" customWidth="1"/>
    <col min="13572" max="13572" width="11.5703125" style="48" customWidth="1"/>
    <col min="13573" max="13573" width="11.7109375" style="48" customWidth="1"/>
    <col min="13574" max="13574" width="10.28515625" style="48" customWidth="1"/>
    <col min="13575" max="13575" width="6.140625" style="48" customWidth="1"/>
    <col min="13576" max="13576" width="11.42578125" style="48" customWidth="1"/>
    <col min="13577" max="13577" width="12.7109375" style="48" customWidth="1"/>
    <col min="13578" max="13579" width="11.28515625" style="48" customWidth="1"/>
    <col min="13580" max="13580" width="11.7109375" style="48" customWidth="1"/>
    <col min="13581" max="13581" width="11" style="48" customWidth="1"/>
    <col min="13582" max="13582" width="11.42578125" style="48" customWidth="1"/>
    <col min="13583" max="13583" width="17.7109375" style="48" customWidth="1"/>
    <col min="13584" max="13825" width="9.140625" style="48"/>
    <col min="13826" max="13826" width="3.28515625" style="48" customWidth="1"/>
    <col min="13827" max="13827" width="7.28515625" style="48" bestFit="1" customWidth="1"/>
    <col min="13828" max="13828" width="11.5703125" style="48" customWidth="1"/>
    <col min="13829" max="13829" width="11.7109375" style="48" customWidth="1"/>
    <col min="13830" max="13830" width="10.28515625" style="48" customWidth="1"/>
    <col min="13831" max="13831" width="6.140625" style="48" customWidth="1"/>
    <col min="13832" max="13832" width="11.42578125" style="48" customWidth="1"/>
    <col min="13833" max="13833" width="12.7109375" style="48" customWidth="1"/>
    <col min="13834" max="13835" width="11.28515625" style="48" customWidth="1"/>
    <col min="13836" max="13836" width="11.7109375" style="48" customWidth="1"/>
    <col min="13837" max="13837" width="11" style="48" customWidth="1"/>
    <col min="13838" max="13838" width="11.42578125" style="48" customWidth="1"/>
    <col min="13839" max="13839" width="17.7109375" style="48" customWidth="1"/>
    <col min="13840" max="14081" width="9.140625" style="48"/>
    <col min="14082" max="14082" width="3.28515625" style="48" customWidth="1"/>
    <col min="14083" max="14083" width="7.28515625" style="48" bestFit="1" customWidth="1"/>
    <col min="14084" max="14084" width="11.5703125" style="48" customWidth="1"/>
    <col min="14085" max="14085" width="11.7109375" style="48" customWidth="1"/>
    <col min="14086" max="14086" width="10.28515625" style="48" customWidth="1"/>
    <col min="14087" max="14087" width="6.140625" style="48" customWidth="1"/>
    <col min="14088" max="14088" width="11.42578125" style="48" customWidth="1"/>
    <col min="14089" max="14089" width="12.7109375" style="48" customWidth="1"/>
    <col min="14090" max="14091" width="11.28515625" style="48" customWidth="1"/>
    <col min="14092" max="14092" width="11.7109375" style="48" customWidth="1"/>
    <col min="14093" max="14093" width="11" style="48" customWidth="1"/>
    <col min="14094" max="14094" width="11.42578125" style="48" customWidth="1"/>
    <col min="14095" max="14095" width="17.7109375" style="48" customWidth="1"/>
    <col min="14096" max="14337" width="9.140625" style="48"/>
    <col min="14338" max="14338" width="3.28515625" style="48" customWidth="1"/>
    <col min="14339" max="14339" width="7.28515625" style="48" bestFit="1" customWidth="1"/>
    <col min="14340" max="14340" width="11.5703125" style="48" customWidth="1"/>
    <col min="14341" max="14341" width="11.7109375" style="48" customWidth="1"/>
    <col min="14342" max="14342" width="10.28515625" style="48" customWidth="1"/>
    <col min="14343" max="14343" width="6.140625" style="48" customWidth="1"/>
    <col min="14344" max="14344" width="11.42578125" style="48" customWidth="1"/>
    <col min="14345" max="14345" width="12.7109375" style="48" customWidth="1"/>
    <col min="14346" max="14347" width="11.28515625" style="48" customWidth="1"/>
    <col min="14348" max="14348" width="11.7109375" style="48" customWidth="1"/>
    <col min="14349" max="14349" width="11" style="48" customWidth="1"/>
    <col min="14350" max="14350" width="11.42578125" style="48" customWidth="1"/>
    <col min="14351" max="14351" width="17.7109375" style="48" customWidth="1"/>
    <col min="14352" max="14593" width="9.140625" style="48"/>
    <col min="14594" max="14594" width="3.28515625" style="48" customWidth="1"/>
    <col min="14595" max="14595" width="7.28515625" style="48" bestFit="1" customWidth="1"/>
    <col min="14596" max="14596" width="11.5703125" style="48" customWidth="1"/>
    <col min="14597" max="14597" width="11.7109375" style="48" customWidth="1"/>
    <col min="14598" max="14598" width="10.28515625" style="48" customWidth="1"/>
    <col min="14599" max="14599" width="6.140625" style="48" customWidth="1"/>
    <col min="14600" max="14600" width="11.42578125" style="48" customWidth="1"/>
    <col min="14601" max="14601" width="12.7109375" style="48" customWidth="1"/>
    <col min="14602" max="14603" width="11.28515625" style="48" customWidth="1"/>
    <col min="14604" max="14604" width="11.7109375" style="48" customWidth="1"/>
    <col min="14605" max="14605" width="11" style="48" customWidth="1"/>
    <col min="14606" max="14606" width="11.42578125" style="48" customWidth="1"/>
    <col min="14607" max="14607" width="17.7109375" style="48" customWidth="1"/>
    <col min="14608" max="14849" width="9.140625" style="48"/>
    <col min="14850" max="14850" width="3.28515625" style="48" customWidth="1"/>
    <col min="14851" max="14851" width="7.28515625" style="48" bestFit="1" customWidth="1"/>
    <col min="14852" max="14852" width="11.5703125" style="48" customWidth="1"/>
    <col min="14853" max="14853" width="11.7109375" style="48" customWidth="1"/>
    <col min="14854" max="14854" width="10.28515625" style="48" customWidth="1"/>
    <col min="14855" max="14855" width="6.140625" style="48" customWidth="1"/>
    <col min="14856" max="14856" width="11.42578125" style="48" customWidth="1"/>
    <col min="14857" max="14857" width="12.7109375" style="48" customWidth="1"/>
    <col min="14858" max="14859" width="11.28515625" style="48" customWidth="1"/>
    <col min="14860" max="14860" width="11.7109375" style="48" customWidth="1"/>
    <col min="14861" max="14861" width="11" style="48" customWidth="1"/>
    <col min="14862" max="14862" width="11.42578125" style="48" customWidth="1"/>
    <col min="14863" max="14863" width="17.7109375" style="48" customWidth="1"/>
    <col min="14864" max="15105" width="9.140625" style="48"/>
    <col min="15106" max="15106" width="3.28515625" style="48" customWidth="1"/>
    <col min="15107" max="15107" width="7.28515625" style="48" bestFit="1" customWidth="1"/>
    <col min="15108" max="15108" width="11.5703125" style="48" customWidth="1"/>
    <col min="15109" max="15109" width="11.7109375" style="48" customWidth="1"/>
    <col min="15110" max="15110" width="10.28515625" style="48" customWidth="1"/>
    <col min="15111" max="15111" width="6.140625" style="48" customWidth="1"/>
    <col min="15112" max="15112" width="11.42578125" style="48" customWidth="1"/>
    <col min="15113" max="15113" width="12.7109375" style="48" customWidth="1"/>
    <col min="15114" max="15115" width="11.28515625" style="48" customWidth="1"/>
    <col min="15116" max="15116" width="11.7109375" style="48" customWidth="1"/>
    <col min="15117" max="15117" width="11" style="48" customWidth="1"/>
    <col min="15118" max="15118" width="11.42578125" style="48" customWidth="1"/>
    <col min="15119" max="15119" width="17.7109375" style="48" customWidth="1"/>
    <col min="15120" max="15361" width="9.140625" style="48"/>
    <col min="15362" max="15362" width="3.28515625" style="48" customWidth="1"/>
    <col min="15363" max="15363" width="7.28515625" style="48" bestFit="1" customWidth="1"/>
    <col min="15364" max="15364" width="11.5703125" style="48" customWidth="1"/>
    <col min="15365" max="15365" width="11.7109375" style="48" customWidth="1"/>
    <col min="15366" max="15366" width="10.28515625" style="48" customWidth="1"/>
    <col min="15367" max="15367" width="6.140625" style="48" customWidth="1"/>
    <col min="15368" max="15368" width="11.42578125" style="48" customWidth="1"/>
    <col min="15369" max="15369" width="12.7109375" style="48" customWidth="1"/>
    <col min="15370" max="15371" width="11.28515625" style="48" customWidth="1"/>
    <col min="15372" max="15372" width="11.7109375" style="48" customWidth="1"/>
    <col min="15373" max="15373" width="11" style="48" customWidth="1"/>
    <col min="15374" max="15374" width="11.42578125" style="48" customWidth="1"/>
    <col min="15375" max="15375" width="17.7109375" style="48" customWidth="1"/>
    <col min="15376" max="15617" width="9.140625" style="48"/>
    <col min="15618" max="15618" width="3.28515625" style="48" customWidth="1"/>
    <col min="15619" max="15619" width="7.28515625" style="48" bestFit="1" customWidth="1"/>
    <col min="15620" max="15620" width="11.5703125" style="48" customWidth="1"/>
    <col min="15621" max="15621" width="11.7109375" style="48" customWidth="1"/>
    <col min="15622" max="15622" width="10.28515625" style="48" customWidth="1"/>
    <col min="15623" max="15623" width="6.140625" style="48" customWidth="1"/>
    <col min="15624" max="15624" width="11.42578125" style="48" customWidth="1"/>
    <col min="15625" max="15625" width="12.7109375" style="48" customWidth="1"/>
    <col min="15626" max="15627" width="11.28515625" style="48" customWidth="1"/>
    <col min="15628" max="15628" width="11.7109375" style="48" customWidth="1"/>
    <col min="15629" max="15629" width="11" style="48" customWidth="1"/>
    <col min="15630" max="15630" width="11.42578125" style="48" customWidth="1"/>
    <col min="15631" max="15631" width="17.7109375" style="48" customWidth="1"/>
    <col min="15632" max="15873" width="9.140625" style="48"/>
    <col min="15874" max="15874" width="3.28515625" style="48" customWidth="1"/>
    <col min="15875" max="15875" width="7.28515625" style="48" bestFit="1" customWidth="1"/>
    <col min="15876" max="15876" width="11.5703125" style="48" customWidth="1"/>
    <col min="15877" max="15877" width="11.7109375" style="48" customWidth="1"/>
    <col min="15878" max="15878" width="10.28515625" style="48" customWidth="1"/>
    <col min="15879" max="15879" width="6.140625" style="48" customWidth="1"/>
    <col min="15880" max="15880" width="11.42578125" style="48" customWidth="1"/>
    <col min="15881" max="15881" width="12.7109375" style="48" customWidth="1"/>
    <col min="15882" max="15883" width="11.28515625" style="48" customWidth="1"/>
    <col min="15884" max="15884" width="11.7109375" style="48" customWidth="1"/>
    <col min="15885" max="15885" width="11" style="48" customWidth="1"/>
    <col min="15886" max="15886" width="11.42578125" style="48" customWidth="1"/>
    <col min="15887" max="15887" width="17.7109375" style="48" customWidth="1"/>
    <col min="15888" max="16129" width="9.140625" style="48"/>
    <col min="16130" max="16130" width="3.28515625" style="48" customWidth="1"/>
    <col min="16131" max="16131" width="7.28515625" style="48" bestFit="1" customWidth="1"/>
    <col min="16132" max="16132" width="11.5703125" style="48" customWidth="1"/>
    <col min="16133" max="16133" width="11.7109375" style="48" customWidth="1"/>
    <col min="16134" max="16134" width="10.28515625" style="48" customWidth="1"/>
    <col min="16135" max="16135" width="6.140625" style="48" customWidth="1"/>
    <col min="16136" max="16136" width="11.42578125" style="48" customWidth="1"/>
    <col min="16137" max="16137" width="12.7109375" style="48" customWidth="1"/>
    <col min="16138" max="16139" width="11.28515625" style="48" customWidth="1"/>
    <col min="16140" max="16140" width="11.7109375" style="48" customWidth="1"/>
    <col min="16141" max="16141" width="11" style="48" customWidth="1"/>
    <col min="16142" max="16142" width="11.42578125" style="48" customWidth="1"/>
    <col min="16143" max="16143" width="17.7109375" style="48" customWidth="1"/>
    <col min="16144" max="16384" width="9.140625" style="48"/>
  </cols>
  <sheetData>
    <row r="1" spans="1:15" ht="18" x14ac:dyDescent="0.25">
      <c r="A1" s="291" t="s">
        <v>54</v>
      </c>
      <c r="B1" s="291"/>
      <c r="C1" s="291"/>
      <c r="D1" s="291"/>
      <c r="E1" s="291"/>
      <c r="F1" s="291"/>
      <c r="G1" s="291"/>
      <c r="H1" s="291"/>
      <c r="I1" s="291"/>
      <c r="J1" s="291"/>
      <c r="K1" s="291"/>
      <c r="L1" s="291"/>
      <c r="M1" s="291"/>
      <c r="N1" s="291"/>
      <c r="O1" s="291"/>
    </row>
    <row r="2" spans="1:15" ht="18.75" thickBot="1" x14ac:dyDescent="0.3">
      <c r="A2" s="87"/>
      <c r="B2" s="87"/>
      <c r="C2" s="87"/>
      <c r="D2" s="87"/>
      <c r="E2" s="117"/>
      <c r="F2" s="87"/>
      <c r="G2" s="87"/>
      <c r="H2" s="87"/>
    </row>
    <row r="3" spans="1:15" ht="18.75" thickBot="1" x14ac:dyDescent="0.3">
      <c r="A3" s="313" t="s">
        <v>56</v>
      </c>
      <c r="B3" s="314"/>
      <c r="C3" s="314"/>
      <c r="D3" s="314"/>
      <c r="E3" s="314"/>
      <c r="F3" s="314"/>
      <c r="G3" s="314"/>
      <c r="H3" s="314"/>
      <c r="I3" s="314"/>
      <c r="J3" s="314"/>
      <c r="K3" s="314"/>
      <c r="L3" s="314"/>
      <c r="M3" s="314"/>
      <c r="N3" s="314"/>
      <c r="O3" s="315"/>
    </row>
    <row r="4" spans="1:15" ht="15" customHeight="1" x14ac:dyDescent="0.25">
      <c r="A4" s="316" t="s">
        <v>42</v>
      </c>
      <c r="B4" s="317" t="s">
        <v>41</v>
      </c>
      <c r="C4" s="299" t="s">
        <v>51</v>
      </c>
      <c r="D4" s="300"/>
      <c r="E4" s="300"/>
      <c r="F4" s="301"/>
      <c r="G4" s="301"/>
      <c r="H4" s="303"/>
      <c r="I4" s="318" t="s">
        <v>50</v>
      </c>
      <c r="J4" s="319"/>
      <c r="K4" s="319"/>
      <c r="L4" s="319"/>
      <c r="M4" s="320"/>
      <c r="N4" s="321"/>
      <c r="O4" s="308" t="s">
        <v>125</v>
      </c>
    </row>
    <row r="5" spans="1:15" ht="75" x14ac:dyDescent="0.25">
      <c r="A5" s="316"/>
      <c r="B5" s="317"/>
      <c r="C5" s="86" t="s">
        <v>126</v>
      </c>
      <c r="D5" s="85" t="s">
        <v>127</v>
      </c>
      <c r="E5" s="118" t="s">
        <v>128</v>
      </c>
      <c r="F5" s="310" t="s">
        <v>129</v>
      </c>
      <c r="G5" s="310"/>
      <c r="H5" s="312"/>
      <c r="I5" s="84" t="s">
        <v>130</v>
      </c>
      <c r="J5" s="83" t="s">
        <v>131</v>
      </c>
      <c r="K5" s="83" t="s">
        <v>132</v>
      </c>
      <c r="L5" s="83" t="s">
        <v>133</v>
      </c>
      <c r="M5" s="310" t="s">
        <v>134</v>
      </c>
      <c r="N5" s="312"/>
      <c r="O5" s="309"/>
    </row>
    <row r="6" spans="1:15" s="76" customFormat="1" x14ac:dyDescent="0.25">
      <c r="A6" s="295"/>
      <c r="B6" s="297"/>
      <c r="C6" s="98" t="s">
        <v>25</v>
      </c>
      <c r="D6" s="97" t="s">
        <v>24</v>
      </c>
      <c r="E6" s="138" t="s">
        <v>23</v>
      </c>
      <c r="F6" s="79" t="s">
        <v>25</v>
      </c>
      <c r="G6" s="79" t="s">
        <v>40</v>
      </c>
      <c r="H6" s="78" t="s">
        <v>23</v>
      </c>
      <c r="I6" s="98" t="s">
        <v>25</v>
      </c>
      <c r="J6" s="97"/>
      <c r="K6" s="97" t="s">
        <v>25</v>
      </c>
      <c r="L6" s="79" t="s">
        <v>24</v>
      </c>
      <c r="M6" s="79" t="s">
        <v>25</v>
      </c>
      <c r="N6" s="78" t="s">
        <v>23</v>
      </c>
      <c r="O6" s="96" t="s">
        <v>23</v>
      </c>
    </row>
    <row r="7" spans="1:15" x14ac:dyDescent="0.25">
      <c r="A7" s="75">
        <v>1</v>
      </c>
      <c r="B7" s="74" t="s">
        <v>39</v>
      </c>
      <c r="C7" s="73">
        <f>'OB1'!C12</f>
        <v>68759.5</v>
      </c>
      <c r="D7" s="72">
        <f>'OB1'!C13</f>
        <v>0.14804885143143856</v>
      </c>
      <c r="E7" s="113">
        <f t="shared" ref="E7:E10" si="0">C7*D7</f>
        <v>10179.764999999999</v>
      </c>
      <c r="F7" s="65"/>
      <c r="G7" s="94"/>
      <c r="H7" s="64"/>
      <c r="I7" s="70"/>
      <c r="J7" s="95"/>
      <c r="K7" s="91">
        <f t="shared" ref="K7:K10" si="1">I7*J7</f>
        <v>0</v>
      </c>
      <c r="L7" s="67">
        <v>0</v>
      </c>
      <c r="M7" s="65">
        <f t="shared" ref="M7:M10" si="2">IF(I7="", 0,K7-C7)</f>
        <v>0</v>
      </c>
      <c r="N7" s="64">
        <f t="shared" ref="N7:N10" si="3">M7*L7</f>
        <v>0</v>
      </c>
      <c r="O7" s="63">
        <f t="shared" ref="O7:O10" si="4">N7-H7</f>
        <v>0</v>
      </c>
    </row>
    <row r="8" spans="1:15" x14ac:dyDescent="0.25">
      <c r="A8" s="75">
        <v>2</v>
      </c>
      <c r="B8" s="74" t="s">
        <v>38</v>
      </c>
      <c r="C8" s="73">
        <f>'OB2'!C12</f>
        <v>35931.627</v>
      </c>
      <c r="D8" s="72">
        <f>'OB2'!C13</f>
        <v>0.12796790415307385</v>
      </c>
      <c r="E8" s="113">
        <f t="shared" si="0"/>
        <v>4598.0950000000003</v>
      </c>
      <c r="F8" s="65"/>
      <c r="G8" s="94"/>
      <c r="H8" s="64"/>
      <c r="I8" s="93"/>
      <c r="J8" s="92"/>
      <c r="K8" s="91">
        <f t="shared" si="1"/>
        <v>0</v>
      </c>
      <c r="L8" s="90">
        <v>0</v>
      </c>
      <c r="M8" s="65">
        <f t="shared" si="2"/>
        <v>0</v>
      </c>
      <c r="N8" s="64">
        <f t="shared" si="3"/>
        <v>0</v>
      </c>
      <c r="O8" s="63">
        <f t="shared" si="4"/>
        <v>0</v>
      </c>
    </row>
    <row r="9" spans="1:15" x14ac:dyDescent="0.25">
      <c r="A9" s="75">
        <v>3</v>
      </c>
      <c r="B9" s="74" t="s">
        <v>37</v>
      </c>
      <c r="C9" s="73">
        <f>'OB3'!C12</f>
        <v>11040.5</v>
      </c>
      <c r="D9" s="72">
        <f>'OB3'!C13</f>
        <v>0.14090507676282776</v>
      </c>
      <c r="E9" s="113">
        <f t="shared" si="0"/>
        <v>1555.6624999999999</v>
      </c>
      <c r="F9" s="65"/>
      <c r="G9" s="94"/>
      <c r="H9" s="64"/>
      <c r="I9" s="93"/>
      <c r="J9" s="92"/>
      <c r="K9" s="91">
        <f t="shared" si="1"/>
        <v>0</v>
      </c>
      <c r="L9" s="90">
        <v>0</v>
      </c>
      <c r="M9" s="65">
        <f t="shared" si="2"/>
        <v>0</v>
      </c>
      <c r="N9" s="64">
        <f t="shared" si="3"/>
        <v>0</v>
      </c>
      <c r="O9" s="63">
        <f t="shared" si="4"/>
        <v>0</v>
      </c>
    </row>
    <row r="10" spans="1:15" ht="15.75" thickBot="1" x14ac:dyDescent="0.3">
      <c r="A10" s="75">
        <v>4</v>
      </c>
      <c r="B10" s="74" t="s">
        <v>36</v>
      </c>
      <c r="C10" s="73">
        <f>'OB4'!C12</f>
        <v>71061.5</v>
      </c>
      <c r="D10" s="72">
        <f>'OB4'!C13</f>
        <v>0.16932445839167481</v>
      </c>
      <c r="E10" s="113">
        <f t="shared" si="0"/>
        <v>12032.45</v>
      </c>
      <c r="F10" s="65"/>
      <c r="G10" s="94"/>
      <c r="H10" s="64"/>
      <c r="I10" s="93"/>
      <c r="J10" s="92"/>
      <c r="K10" s="91">
        <f t="shared" si="1"/>
        <v>0</v>
      </c>
      <c r="L10" s="90">
        <v>0</v>
      </c>
      <c r="M10" s="65">
        <f t="shared" si="2"/>
        <v>0</v>
      </c>
      <c r="N10" s="64">
        <f t="shared" si="3"/>
        <v>0</v>
      </c>
      <c r="O10" s="63">
        <f t="shared" si="4"/>
        <v>0</v>
      </c>
    </row>
    <row r="11" spans="1:15" ht="16.5" thickTop="1" thickBot="1" x14ac:dyDescent="0.3">
      <c r="A11" s="289" t="s">
        <v>5</v>
      </c>
      <c r="B11" s="290"/>
      <c r="C11" s="62">
        <f>SUM(C7:C10)</f>
        <v>186793.12700000001</v>
      </c>
      <c r="D11" s="61"/>
      <c r="E11" s="114">
        <f>SUM(E7:E10)</f>
        <v>28365.972500000003</v>
      </c>
      <c r="F11" s="55">
        <f>SUM(F7:F10)</f>
        <v>0</v>
      </c>
      <c r="G11" s="89" t="e">
        <f>AVERAGE(G7:G10)</f>
        <v>#DIV/0!</v>
      </c>
      <c r="H11" s="88">
        <f>SUM(H7:H10)</f>
        <v>0</v>
      </c>
      <c r="I11" s="57">
        <f>SUM(I7:I10)</f>
        <v>0</v>
      </c>
      <c r="J11" s="56"/>
      <c r="K11" s="55">
        <f>SUM(K7:K10)</f>
        <v>0</v>
      </c>
      <c r="L11" s="56"/>
      <c r="M11" s="55">
        <f>SUM(M7:M10)</f>
        <v>0</v>
      </c>
      <c r="N11" s="54">
        <f>SUM(N7:N10)</f>
        <v>0</v>
      </c>
      <c r="O11" s="53">
        <f>SUM(O7:O10)</f>
        <v>0</v>
      </c>
    </row>
    <row r="13" spans="1:15" x14ac:dyDescent="0.25">
      <c r="A13" s="50" t="s">
        <v>55</v>
      </c>
    </row>
    <row r="15" spans="1:15" x14ac:dyDescent="0.25">
      <c r="A15" s="50"/>
    </row>
  </sheetData>
  <mergeCells count="10">
    <mergeCell ref="A11:B11"/>
    <mergeCell ref="A1:O1"/>
    <mergeCell ref="A3:O3"/>
    <mergeCell ref="A4:A6"/>
    <mergeCell ref="B4:B6"/>
    <mergeCell ref="C4:H4"/>
    <mergeCell ref="I4:N4"/>
    <mergeCell ref="O4:O5"/>
    <mergeCell ref="F5:H5"/>
    <mergeCell ref="M5:N5"/>
  </mergeCells>
  <pageMargins left="0.32" right="0.28000000000000003" top="0.74803149606299213" bottom="0.74803149606299213" header="0.31496062992125984" footer="0.31496062992125984"/>
  <pageSetup paperSize="9" scale="8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F19"/>
  <sheetViews>
    <sheetView workbookViewId="0">
      <selection activeCell="G29" sqref="G29"/>
    </sheetView>
  </sheetViews>
  <sheetFormatPr defaultRowHeight="15" x14ac:dyDescent="0.25"/>
  <cols>
    <col min="1" max="1" width="4.7109375" style="100" customWidth="1"/>
    <col min="2" max="2" width="6.7109375" style="100" bestFit="1" customWidth="1"/>
    <col min="3" max="3" width="28.28515625" style="100" customWidth="1"/>
    <col min="4" max="5" width="28.42578125" style="100" customWidth="1"/>
    <col min="6" max="6" width="24.28515625" style="99" customWidth="1"/>
    <col min="7" max="256" width="9.140625" style="99"/>
    <col min="257" max="257" width="4.7109375" style="99" customWidth="1"/>
    <col min="258" max="258" width="6.7109375" style="99" bestFit="1" customWidth="1"/>
    <col min="259" max="262" width="16.7109375" style="99" customWidth="1"/>
    <col min="263" max="512" width="9.140625" style="99"/>
    <col min="513" max="513" width="4.7109375" style="99" customWidth="1"/>
    <col min="514" max="514" width="6.7109375" style="99" bestFit="1" customWidth="1"/>
    <col min="515" max="518" width="16.7109375" style="99" customWidth="1"/>
    <col min="519" max="768" width="9.140625" style="99"/>
    <col min="769" max="769" width="4.7109375" style="99" customWidth="1"/>
    <col min="770" max="770" width="6.7109375" style="99" bestFit="1" customWidth="1"/>
    <col min="771" max="774" width="16.7109375" style="99" customWidth="1"/>
    <col min="775" max="1024" width="9.140625" style="99"/>
    <col min="1025" max="1025" width="4.7109375" style="99" customWidth="1"/>
    <col min="1026" max="1026" width="6.7109375" style="99" bestFit="1" customWidth="1"/>
    <col min="1027" max="1030" width="16.7109375" style="99" customWidth="1"/>
    <col min="1031" max="1280" width="9.140625" style="99"/>
    <col min="1281" max="1281" width="4.7109375" style="99" customWidth="1"/>
    <col min="1282" max="1282" width="6.7109375" style="99" bestFit="1" customWidth="1"/>
    <col min="1283" max="1286" width="16.7109375" style="99" customWidth="1"/>
    <col min="1287" max="1536" width="9.140625" style="99"/>
    <col min="1537" max="1537" width="4.7109375" style="99" customWidth="1"/>
    <col min="1538" max="1538" width="6.7109375" style="99" bestFit="1" customWidth="1"/>
    <col min="1539" max="1542" width="16.7109375" style="99" customWidth="1"/>
    <col min="1543" max="1792" width="9.140625" style="99"/>
    <col min="1793" max="1793" width="4.7109375" style="99" customWidth="1"/>
    <col min="1794" max="1794" width="6.7109375" style="99" bestFit="1" customWidth="1"/>
    <col min="1795" max="1798" width="16.7109375" style="99" customWidth="1"/>
    <col min="1799" max="2048" width="9.140625" style="99"/>
    <col min="2049" max="2049" width="4.7109375" style="99" customWidth="1"/>
    <col min="2050" max="2050" width="6.7109375" style="99" bestFit="1" customWidth="1"/>
    <col min="2051" max="2054" width="16.7109375" style="99" customWidth="1"/>
    <col min="2055" max="2304" width="9.140625" style="99"/>
    <col min="2305" max="2305" width="4.7109375" style="99" customWidth="1"/>
    <col min="2306" max="2306" width="6.7109375" style="99" bestFit="1" customWidth="1"/>
    <col min="2307" max="2310" width="16.7109375" style="99" customWidth="1"/>
    <col min="2311" max="2560" width="9.140625" style="99"/>
    <col min="2561" max="2561" width="4.7109375" style="99" customWidth="1"/>
    <col min="2562" max="2562" width="6.7109375" style="99" bestFit="1" customWidth="1"/>
    <col min="2563" max="2566" width="16.7109375" style="99" customWidth="1"/>
    <col min="2567" max="2816" width="9.140625" style="99"/>
    <col min="2817" max="2817" width="4.7109375" style="99" customWidth="1"/>
    <col min="2818" max="2818" width="6.7109375" style="99" bestFit="1" customWidth="1"/>
    <col min="2819" max="2822" width="16.7109375" style="99" customWidth="1"/>
    <col min="2823" max="3072" width="9.140625" style="99"/>
    <col min="3073" max="3073" width="4.7109375" style="99" customWidth="1"/>
    <col min="3074" max="3074" width="6.7109375" style="99" bestFit="1" customWidth="1"/>
    <col min="3075" max="3078" width="16.7109375" style="99" customWidth="1"/>
    <col min="3079" max="3328" width="9.140625" style="99"/>
    <col min="3329" max="3329" width="4.7109375" style="99" customWidth="1"/>
    <col min="3330" max="3330" width="6.7109375" style="99" bestFit="1" customWidth="1"/>
    <col min="3331" max="3334" width="16.7109375" style="99" customWidth="1"/>
    <col min="3335" max="3584" width="9.140625" style="99"/>
    <col min="3585" max="3585" width="4.7109375" style="99" customWidth="1"/>
    <col min="3586" max="3586" width="6.7109375" style="99" bestFit="1" customWidth="1"/>
    <col min="3587" max="3590" width="16.7109375" style="99" customWidth="1"/>
    <col min="3591" max="3840" width="9.140625" style="99"/>
    <col min="3841" max="3841" width="4.7109375" style="99" customWidth="1"/>
    <col min="3842" max="3842" width="6.7109375" style="99" bestFit="1" customWidth="1"/>
    <col min="3843" max="3846" width="16.7109375" style="99" customWidth="1"/>
    <col min="3847" max="4096" width="9.140625" style="99"/>
    <col min="4097" max="4097" width="4.7109375" style="99" customWidth="1"/>
    <col min="4098" max="4098" width="6.7109375" style="99" bestFit="1" customWidth="1"/>
    <col min="4099" max="4102" width="16.7109375" style="99" customWidth="1"/>
    <col min="4103" max="4352" width="9.140625" style="99"/>
    <col min="4353" max="4353" width="4.7109375" style="99" customWidth="1"/>
    <col min="4354" max="4354" width="6.7109375" style="99" bestFit="1" customWidth="1"/>
    <col min="4355" max="4358" width="16.7109375" style="99" customWidth="1"/>
    <col min="4359" max="4608" width="9.140625" style="99"/>
    <col min="4609" max="4609" width="4.7109375" style="99" customWidth="1"/>
    <col min="4610" max="4610" width="6.7109375" style="99" bestFit="1" customWidth="1"/>
    <col min="4611" max="4614" width="16.7109375" style="99" customWidth="1"/>
    <col min="4615" max="4864" width="9.140625" style="99"/>
    <col min="4865" max="4865" width="4.7109375" style="99" customWidth="1"/>
    <col min="4866" max="4866" width="6.7109375" style="99" bestFit="1" customWidth="1"/>
    <col min="4867" max="4870" width="16.7109375" style="99" customWidth="1"/>
    <col min="4871" max="5120" width="9.140625" style="99"/>
    <col min="5121" max="5121" width="4.7109375" style="99" customWidth="1"/>
    <col min="5122" max="5122" width="6.7109375" style="99" bestFit="1" customWidth="1"/>
    <col min="5123" max="5126" width="16.7109375" style="99" customWidth="1"/>
    <col min="5127" max="5376" width="9.140625" style="99"/>
    <col min="5377" max="5377" width="4.7109375" style="99" customWidth="1"/>
    <col min="5378" max="5378" width="6.7109375" style="99" bestFit="1" customWidth="1"/>
    <col min="5379" max="5382" width="16.7109375" style="99" customWidth="1"/>
    <col min="5383" max="5632" width="9.140625" style="99"/>
    <col min="5633" max="5633" width="4.7109375" style="99" customWidth="1"/>
    <col min="5634" max="5634" width="6.7109375" style="99" bestFit="1" customWidth="1"/>
    <col min="5635" max="5638" width="16.7109375" style="99" customWidth="1"/>
    <col min="5639" max="5888" width="9.140625" style="99"/>
    <col min="5889" max="5889" width="4.7109375" style="99" customWidth="1"/>
    <col min="5890" max="5890" width="6.7109375" style="99" bestFit="1" customWidth="1"/>
    <col min="5891" max="5894" width="16.7109375" style="99" customWidth="1"/>
    <col min="5895" max="6144" width="9.140625" style="99"/>
    <col min="6145" max="6145" width="4.7109375" style="99" customWidth="1"/>
    <col min="6146" max="6146" width="6.7109375" style="99" bestFit="1" customWidth="1"/>
    <col min="6147" max="6150" width="16.7109375" style="99" customWidth="1"/>
    <col min="6151" max="6400" width="9.140625" style="99"/>
    <col min="6401" max="6401" width="4.7109375" style="99" customWidth="1"/>
    <col min="6402" max="6402" width="6.7109375" style="99" bestFit="1" customWidth="1"/>
    <col min="6403" max="6406" width="16.7109375" style="99" customWidth="1"/>
    <col min="6407" max="6656" width="9.140625" style="99"/>
    <col min="6657" max="6657" width="4.7109375" style="99" customWidth="1"/>
    <col min="6658" max="6658" width="6.7109375" style="99" bestFit="1" customWidth="1"/>
    <col min="6659" max="6662" width="16.7109375" style="99" customWidth="1"/>
    <col min="6663" max="6912" width="9.140625" style="99"/>
    <col min="6913" max="6913" width="4.7109375" style="99" customWidth="1"/>
    <col min="6914" max="6914" width="6.7109375" style="99" bestFit="1" customWidth="1"/>
    <col min="6915" max="6918" width="16.7109375" style="99" customWidth="1"/>
    <col min="6919" max="7168" width="9.140625" style="99"/>
    <col min="7169" max="7169" width="4.7109375" style="99" customWidth="1"/>
    <col min="7170" max="7170" width="6.7109375" style="99" bestFit="1" customWidth="1"/>
    <col min="7171" max="7174" width="16.7109375" style="99" customWidth="1"/>
    <col min="7175" max="7424" width="9.140625" style="99"/>
    <col min="7425" max="7425" width="4.7109375" style="99" customWidth="1"/>
    <col min="7426" max="7426" width="6.7109375" style="99" bestFit="1" customWidth="1"/>
    <col min="7427" max="7430" width="16.7109375" style="99" customWidth="1"/>
    <col min="7431" max="7680" width="9.140625" style="99"/>
    <col min="7681" max="7681" width="4.7109375" style="99" customWidth="1"/>
    <col min="7682" max="7682" width="6.7109375" style="99" bestFit="1" customWidth="1"/>
    <col min="7683" max="7686" width="16.7109375" style="99" customWidth="1"/>
    <col min="7687" max="7936" width="9.140625" style="99"/>
    <col min="7937" max="7937" width="4.7109375" style="99" customWidth="1"/>
    <col min="7938" max="7938" width="6.7109375" style="99" bestFit="1" customWidth="1"/>
    <col min="7939" max="7942" width="16.7109375" style="99" customWidth="1"/>
    <col min="7943" max="8192" width="9.140625" style="99"/>
    <col min="8193" max="8193" width="4.7109375" style="99" customWidth="1"/>
    <col min="8194" max="8194" width="6.7109375" style="99" bestFit="1" customWidth="1"/>
    <col min="8195" max="8198" width="16.7109375" style="99" customWidth="1"/>
    <col min="8199" max="8448" width="9.140625" style="99"/>
    <col min="8449" max="8449" width="4.7109375" style="99" customWidth="1"/>
    <col min="8450" max="8450" width="6.7109375" style="99" bestFit="1" customWidth="1"/>
    <col min="8451" max="8454" width="16.7109375" style="99" customWidth="1"/>
    <col min="8455" max="8704" width="9.140625" style="99"/>
    <col min="8705" max="8705" width="4.7109375" style="99" customWidth="1"/>
    <col min="8706" max="8706" width="6.7109375" style="99" bestFit="1" customWidth="1"/>
    <col min="8707" max="8710" width="16.7109375" style="99" customWidth="1"/>
    <col min="8711" max="8960" width="9.140625" style="99"/>
    <col min="8961" max="8961" width="4.7109375" style="99" customWidth="1"/>
    <col min="8962" max="8962" width="6.7109375" style="99" bestFit="1" customWidth="1"/>
    <col min="8963" max="8966" width="16.7109375" style="99" customWidth="1"/>
    <col min="8967" max="9216" width="9.140625" style="99"/>
    <col min="9217" max="9217" width="4.7109375" style="99" customWidth="1"/>
    <col min="9218" max="9218" width="6.7109375" style="99" bestFit="1" customWidth="1"/>
    <col min="9219" max="9222" width="16.7109375" style="99" customWidth="1"/>
    <col min="9223" max="9472" width="9.140625" style="99"/>
    <col min="9473" max="9473" width="4.7109375" style="99" customWidth="1"/>
    <col min="9474" max="9474" width="6.7109375" style="99" bestFit="1" customWidth="1"/>
    <col min="9475" max="9478" width="16.7109375" style="99" customWidth="1"/>
    <col min="9479" max="9728" width="9.140625" style="99"/>
    <col min="9729" max="9729" width="4.7109375" style="99" customWidth="1"/>
    <col min="9730" max="9730" width="6.7109375" style="99" bestFit="1" customWidth="1"/>
    <col min="9731" max="9734" width="16.7109375" style="99" customWidth="1"/>
    <col min="9735" max="9984" width="9.140625" style="99"/>
    <col min="9985" max="9985" width="4.7109375" style="99" customWidth="1"/>
    <col min="9986" max="9986" width="6.7109375" style="99" bestFit="1" customWidth="1"/>
    <col min="9987" max="9990" width="16.7109375" style="99" customWidth="1"/>
    <col min="9991" max="10240" width="9.140625" style="99"/>
    <col min="10241" max="10241" width="4.7109375" style="99" customWidth="1"/>
    <col min="10242" max="10242" width="6.7109375" style="99" bestFit="1" customWidth="1"/>
    <col min="10243" max="10246" width="16.7109375" style="99" customWidth="1"/>
    <col min="10247" max="10496" width="9.140625" style="99"/>
    <col min="10497" max="10497" width="4.7109375" style="99" customWidth="1"/>
    <col min="10498" max="10498" width="6.7109375" style="99" bestFit="1" customWidth="1"/>
    <col min="10499" max="10502" width="16.7109375" style="99" customWidth="1"/>
    <col min="10503" max="10752" width="9.140625" style="99"/>
    <col min="10753" max="10753" width="4.7109375" style="99" customWidth="1"/>
    <col min="10754" max="10754" width="6.7109375" style="99" bestFit="1" customWidth="1"/>
    <col min="10755" max="10758" width="16.7109375" style="99" customWidth="1"/>
    <col min="10759" max="11008" width="9.140625" style="99"/>
    <col min="11009" max="11009" width="4.7109375" style="99" customWidth="1"/>
    <col min="11010" max="11010" width="6.7109375" style="99" bestFit="1" customWidth="1"/>
    <col min="11011" max="11014" width="16.7109375" style="99" customWidth="1"/>
    <col min="11015" max="11264" width="9.140625" style="99"/>
    <col min="11265" max="11265" width="4.7109375" style="99" customWidth="1"/>
    <col min="11266" max="11266" width="6.7109375" style="99" bestFit="1" customWidth="1"/>
    <col min="11267" max="11270" width="16.7109375" style="99" customWidth="1"/>
    <col min="11271" max="11520" width="9.140625" style="99"/>
    <col min="11521" max="11521" width="4.7109375" style="99" customWidth="1"/>
    <col min="11522" max="11522" width="6.7109375" style="99" bestFit="1" customWidth="1"/>
    <col min="11523" max="11526" width="16.7109375" style="99" customWidth="1"/>
    <col min="11527" max="11776" width="9.140625" style="99"/>
    <col min="11777" max="11777" width="4.7109375" style="99" customWidth="1"/>
    <col min="11778" max="11778" width="6.7109375" style="99" bestFit="1" customWidth="1"/>
    <col min="11779" max="11782" width="16.7109375" style="99" customWidth="1"/>
    <col min="11783" max="12032" width="9.140625" style="99"/>
    <col min="12033" max="12033" width="4.7109375" style="99" customWidth="1"/>
    <col min="12034" max="12034" width="6.7109375" style="99" bestFit="1" customWidth="1"/>
    <col min="12035" max="12038" width="16.7109375" style="99" customWidth="1"/>
    <col min="12039" max="12288" width="9.140625" style="99"/>
    <col min="12289" max="12289" width="4.7109375" style="99" customWidth="1"/>
    <col min="12290" max="12290" width="6.7109375" style="99" bestFit="1" customWidth="1"/>
    <col min="12291" max="12294" width="16.7109375" style="99" customWidth="1"/>
    <col min="12295" max="12544" width="9.140625" style="99"/>
    <col min="12545" max="12545" width="4.7109375" style="99" customWidth="1"/>
    <col min="12546" max="12546" width="6.7109375" style="99" bestFit="1" customWidth="1"/>
    <col min="12547" max="12550" width="16.7109375" style="99" customWidth="1"/>
    <col min="12551" max="12800" width="9.140625" style="99"/>
    <col min="12801" max="12801" width="4.7109375" style="99" customWidth="1"/>
    <col min="12802" max="12802" width="6.7109375" style="99" bestFit="1" customWidth="1"/>
    <col min="12803" max="12806" width="16.7109375" style="99" customWidth="1"/>
    <col min="12807" max="13056" width="9.140625" style="99"/>
    <col min="13057" max="13057" width="4.7109375" style="99" customWidth="1"/>
    <col min="13058" max="13058" width="6.7109375" style="99" bestFit="1" customWidth="1"/>
    <col min="13059" max="13062" width="16.7109375" style="99" customWidth="1"/>
    <col min="13063" max="13312" width="9.140625" style="99"/>
    <col min="13313" max="13313" width="4.7109375" style="99" customWidth="1"/>
    <col min="13314" max="13314" width="6.7109375" style="99" bestFit="1" customWidth="1"/>
    <col min="13315" max="13318" width="16.7109375" style="99" customWidth="1"/>
    <col min="13319" max="13568" width="9.140625" style="99"/>
    <col min="13569" max="13569" width="4.7109375" style="99" customWidth="1"/>
    <col min="13570" max="13570" width="6.7109375" style="99" bestFit="1" customWidth="1"/>
    <col min="13571" max="13574" width="16.7109375" style="99" customWidth="1"/>
    <col min="13575" max="13824" width="9.140625" style="99"/>
    <col min="13825" max="13825" width="4.7109375" style="99" customWidth="1"/>
    <col min="13826" max="13826" width="6.7109375" style="99" bestFit="1" customWidth="1"/>
    <col min="13827" max="13830" width="16.7109375" style="99" customWidth="1"/>
    <col min="13831" max="14080" width="9.140625" style="99"/>
    <col min="14081" max="14081" width="4.7109375" style="99" customWidth="1"/>
    <col min="14082" max="14082" width="6.7109375" style="99" bestFit="1" customWidth="1"/>
    <col min="14083" max="14086" width="16.7109375" style="99" customWidth="1"/>
    <col min="14087" max="14336" width="9.140625" style="99"/>
    <col min="14337" max="14337" width="4.7109375" style="99" customWidth="1"/>
    <col min="14338" max="14338" width="6.7109375" style="99" bestFit="1" customWidth="1"/>
    <col min="14339" max="14342" width="16.7109375" style="99" customWidth="1"/>
    <col min="14343" max="14592" width="9.140625" style="99"/>
    <col min="14593" max="14593" width="4.7109375" style="99" customWidth="1"/>
    <col min="14594" max="14594" width="6.7109375" style="99" bestFit="1" customWidth="1"/>
    <col min="14595" max="14598" width="16.7109375" style="99" customWidth="1"/>
    <col min="14599" max="14848" width="9.140625" style="99"/>
    <col min="14849" max="14849" width="4.7109375" style="99" customWidth="1"/>
    <col min="14850" max="14850" width="6.7109375" style="99" bestFit="1" customWidth="1"/>
    <col min="14851" max="14854" width="16.7109375" style="99" customWidth="1"/>
    <col min="14855" max="15104" width="9.140625" style="99"/>
    <col min="15105" max="15105" width="4.7109375" style="99" customWidth="1"/>
    <col min="15106" max="15106" width="6.7109375" style="99" bestFit="1" customWidth="1"/>
    <col min="15107" max="15110" width="16.7109375" style="99" customWidth="1"/>
    <col min="15111" max="15360" width="9.140625" style="99"/>
    <col min="15361" max="15361" width="4.7109375" style="99" customWidth="1"/>
    <col min="15362" max="15362" width="6.7109375" style="99" bestFit="1" customWidth="1"/>
    <col min="15363" max="15366" width="16.7109375" style="99" customWidth="1"/>
    <col min="15367" max="15616" width="9.140625" style="99"/>
    <col min="15617" max="15617" width="4.7109375" style="99" customWidth="1"/>
    <col min="15618" max="15618" width="6.7109375" style="99" bestFit="1" customWidth="1"/>
    <col min="15619" max="15622" width="16.7109375" style="99" customWidth="1"/>
    <col min="15623" max="15872" width="9.140625" style="99"/>
    <col min="15873" max="15873" width="4.7109375" style="99" customWidth="1"/>
    <col min="15874" max="15874" width="6.7109375" style="99" bestFit="1" customWidth="1"/>
    <col min="15875" max="15878" width="16.7109375" style="99" customWidth="1"/>
    <col min="15879" max="16128" width="9.140625" style="99"/>
    <col min="16129" max="16129" width="4.7109375" style="99" customWidth="1"/>
    <col min="16130" max="16130" width="6.7109375" style="99" bestFit="1" customWidth="1"/>
    <col min="16131" max="16134" width="16.7109375" style="99" customWidth="1"/>
    <col min="16135" max="16384" width="9.140625" style="99"/>
  </cols>
  <sheetData>
    <row r="1" spans="1:6" ht="18" x14ac:dyDescent="0.25">
      <c r="A1" s="324" t="s">
        <v>54</v>
      </c>
      <c r="B1" s="324"/>
      <c r="C1" s="324"/>
      <c r="D1" s="324"/>
      <c r="E1" s="205"/>
    </row>
    <row r="2" spans="1:6" ht="18.75" thickBot="1" x14ac:dyDescent="0.3">
      <c r="A2" s="107"/>
      <c r="B2" s="107"/>
      <c r="C2" s="107"/>
      <c r="D2" s="107"/>
      <c r="E2" s="205"/>
    </row>
    <row r="3" spans="1:6" ht="18.75" thickBot="1" x14ac:dyDescent="0.3">
      <c r="A3" s="325" t="s">
        <v>60</v>
      </c>
      <c r="B3" s="326"/>
      <c r="C3" s="326"/>
      <c r="D3" s="326"/>
      <c r="E3" s="327"/>
      <c r="F3" s="328"/>
    </row>
    <row r="4" spans="1:6" x14ac:dyDescent="0.25">
      <c r="A4" s="329" t="s">
        <v>42</v>
      </c>
      <c r="B4" s="332" t="s">
        <v>52</v>
      </c>
      <c r="C4" s="335" t="s">
        <v>49</v>
      </c>
      <c r="D4" s="335"/>
      <c r="E4" s="336"/>
      <c r="F4" s="337"/>
    </row>
    <row r="5" spans="1:6" x14ac:dyDescent="0.25">
      <c r="A5" s="330"/>
      <c r="B5" s="333"/>
      <c r="C5" s="106" t="s">
        <v>59</v>
      </c>
      <c r="D5" s="106" t="s">
        <v>136</v>
      </c>
      <c r="E5" s="106" t="s">
        <v>175</v>
      </c>
      <c r="F5" s="105" t="s">
        <v>5</v>
      </c>
    </row>
    <row r="6" spans="1:6" s="103" customFormat="1" ht="15.75" thickBot="1" x14ac:dyDescent="0.3">
      <c r="A6" s="331"/>
      <c r="B6" s="334"/>
      <c r="C6" s="156" t="s">
        <v>23</v>
      </c>
      <c r="D6" s="156" t="s">
        <v>23</v>
      </c>
      <c r="E6" s="206" t="s">
        <v>23</v>
      </c>
      <c r="F6" s="157" t="s">
        <v>23</v>
      </c>
    </row>
    <row r="7" spans="1:6" s="103" customFormat="1" x14ac:dyDescent="0.25">
      <c r="A7" s="152">
        <v>1</v>
      </c>
      <c r="B7" s="153" t="s">
        <v>39</v>
      </c>
      <c r="C7" s="154">
        <f>'VZOREC OBRAČUNA - TOPLOTA'!T7</f>
        <v>0</v>
      </c>
      <c r="D7" s="154">
        <f>'VZOREC OBRAČUNA - EL. ENERGIJA'!O7</f>
        <v>0</v>
      </c>
      <c r="E7" s="154"/>
      <c r="F7" s="155">
        <f>SUM(C7:E7)</f>
        <v>0</v>
      </c>
    </row>
    <row r="8" spans="1:6" s="103" customFormat="1" x14ac:dyDescent="0.25">
      <c r="A8" s="75">
        <v>2</v>
      </c>
      <c r="B8" s="74" t="s">
        <v>38</v>
      </c>
      <c r="C8" s="104">
        <f>'VZOREC OBRAČUNA - TOPLOTA'!T8</f>
        <v>0</v>
      </c>
      <c r="D8" s="104">
        <f>'VZOREC OBRAČUNA - EL. ENERGIJA'!O8</f>
        <v>0</v>
      </c>
      <c r="E8" s="104"/>
      <c r="F8" s="155">
        <f>SUM(C8:E8)</f>
        <v>0</v>
      </c>
    </row>
    <row r="9" spans="1:6" s="103" customFormat="1" x14ac:dyDescent="0.25">
      <c r="A9" s="75">
        <v>3</v>
      </c>
      <c r="B9" s="74" t="s">
        <v>37</v>
      </c>
      <c r="C9" s="104">
        <f>'VZOREC OBRAČUNA - TOPLOTA'!T9</f>
        <v>0</v>
      </c>
      <c r="D9" s="104">
        <f>'VZOREC OBRAČUNA - EL. ENERGIJA'!O9</f>
        <v>0</v>
      </c>
      <c r="E9" s="104"/>
      <c r="F9" s="155">
        <f t="shared" ref="F9:F10" si="0">SUM(C9:E9)</f>
        <v>0</v>
      </c>
    </row>
    <row r="10" spans="1:6" s="103" customFormat="1" ht="15.75" thickBot="1" x14ac:dyDescent="0.3">
      <c r="A10" s="75">
        <v>4</v>
      </c>
      <c r="B10" s="149" t="s">
        <v>36</v>
      </c>
      <c r="C10" s="104">
        <f>'VZOREC OBRAČUNA - TOPLOTA'!T10</f>
        <v>0</v>
      </c>
      <c r="D10" s="104">
        <f>'VZOREC OBRAČUNA - EL. ENERGIJA'!O10</f>
        <v>0</v>
      </c>
      <c r="E10" s="104"/>
      <c r="F10" s="155">
        <f t="shared" si="0"/>
        <v>0</v>
      </c>
    </row>
    <row r="11" spans="1:6" ht="15.75" thickBot="1" x14ac:dyDescent="0.3">
      <c r="A11" s="322" t="s">
        <v>5</v>
      </c>
      <c r="B11" s="323"/>
      <c r="C11" s="150">
        <f>SUM(C7:C10)</f>
        <v>0</v>
      </c>
      <c r="D11" s="150">
        <f>SUM(D7:D10)</f>
        <v>0</v>
      </c>
      <c r="E11" s="207"/>
      <c r="F11" s="151">
        <f>SUM(F7:F10)</f>
        <v>0</v>
      </c>
    </row>
    <row r="13" spans="1:6" x14ac:dyDescent="0.25">
      <c r="A13" s="102" t="s">
        <v>58</v>
      </c>
    </row>
    <row r="14" spans="1:6" x14ac:dyDescent="0.25">
      <c r="A14" s="102" t="s">
        <v>57</v>
      </c>
    </row>
    <row r="16" spans="1:6" x14ac:dyDescent="0.25">
      <c r="A16" s="101"/>
    </row>
    <row r="17" spans="1:1" x14ac:dyDescent="0.25">
      <c r="A17" s="101"/>
    </row>
    <row r="19" spans="1:1" x14ac:dyDescent="0.25">
      <c r="A19" s="101"/>
    </row>
  </sheetData>
  <mergeCells count="6">
    <mergeCell ref="A11:B11"/>
    <mergeCell ref="A1:D1"/>
    <mergeCell ref="A3:F3"/>
    <mergeCell ref="A4:A6"/>
    <mergeCell ref="B4:B6"/>
    <mergeCell ref="C4:F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5</vt:i4>
      </vt:variant>
    </vt:vector>
  </HeadingPairs>
  <TitlesOfParts>
    <vt:vector size="18" baseType="lpstr">
      <vt:lpstr>PROGRAM IZVAJANJA</vt:lpstr>
      <vt:lpstr>OBJEKTI IN REFERENČNE KOLIČINE</vt:lpstr>
      <vt:lpstr>UKREPI - SPLOŠNE ZAHTEVE</vt:lpstr>
      <vt:lpstr>ENERGETSKO UPRAVLJANJE</vt:lpstr>
      <vt:lpstr>UKREPI (PO OBJEKTIH)</vt:lpstr>
      <vt:lpstr>OB1</vt:lpstr>
      <vt:lpstr>OB2</vt:lpstr>
      <vt:lpstr>OB3</vt:lpstr>
      <vt:lpstr>OB4</vt:lpstr>
      <vt:lpstr>UKREPI (SKUPAJ)</vt:lpstr>
      <vt:lpstr>VZOREC OBRAČUNA - TOPLOTA</vt:lpstr>
      <vt:lpstr>VZOREC OBRAČUNA - EL. ENERGIJA</vt:lpstr>
      <vt:lpstr>VZOREC OBRAČUNA - SKUPAJ</vt:lpstr>
      <vt:lpstr>'ENERGETSKO UPRAVLJANJE'!Print_Area</vt:lpstr>
      <vt:lpstr>'UKREPI - SPLOŠNE ZAHTEVE'!Print_Area</vt:lpstr>
      <vt:lpstr>'UKREPI (PO OBJEKTIH)'!Print_Area</vt:lpstr>
      <vt:lpstr>'UKREPI (SKUPAJ)'!Print_Area</vt:lpstr>
      <vt:lpstr>'VZOREC OBRAČUNA - TOPLOTA'!Print_Area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2017-02-24T08:05:28Z</dcterms:modified>
</cp:coreProperties>
</file>